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slane.costa\Downloads\"/>
    </mc:Choice>
  </mc:AlternateContent>
  <bookViews>
    <workbookView xWindow="0" yWindow="0" windowWidth="19200" windowHeight="7300" tabRatio="904" activeTab="4"/>
  </bookViews>
  <sheets>
    <sheet name="DADOS DA EMPRESA" sheetId="1" r:id="rId1"/>
    <sheet name="RESUMO" sheetId="2" r:id="rId2"/>
    <sheet name="AUX E ROT ADM" sheetId="5" r:id="rId3"/>
    <sheet name="INTERPRETE E TRAD LIBRAS" sheetId="7" r:id="rId4"/>
    <sheet name="UNIFORMES" sheetId="8" r:id="rId5"/>
  </sheets>
  <definedNames>
    <definedName name="_xlnm.Print_Area" localSheetId="2">'AUX E ROT ADM'!$B$1:$K$139</definedName>
    <definedName name="_xlnm.Print_Area" localSheetId="0">'DADOS DA EMPRESA'!$A$1:$D$36</definedName>
    <definedName name="_xlnm.Print_Area" localSheetId="3">'INTERPRETE E TRAD LIBRAS'!$B$1:$K$136</definedName>
    <definedName name="_xlnm.Print_Area" localSheetId="1">RESUMO!$A$1:$G$28</definedName>
    <definedName name="cozinha" localSheetId="2">UNIFORMES!#REF!</definedName>
    <definedName name="cozinha">UNIFORMES!#REF!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" i="5" l="1"/>
  <c r="J82" i="7"/>
  <c r="J81" i="7"/>
  <c r="J78" i="7"/>
  <c r="J84" i="5"/>
  <c r="J85" i="5"/>
  <c r="J42" i="5"/>
  <c r="E9" i="8"/>
  <c r="E8" i="8"/>
  <c r="E7" i="8"/>
  <c r="E6" i="8"/>
  <c r="E10" i="8" l="1"/>
  <c r="E12" i="8" s="1"/>
  <c r="K94" i="5" s="1"/>
  <c r="K29" i="7"/>
  <c r="K31" i="7" l="1"/>
  <c r="K128" i="7" s="1"/>
  <c r="J42" i="7"/>
  <c r="I24" i="7" l="1"/>
  <c r="I21" i="7"/>
  <c r="I21" i="5"/>
  <c r="J57" i="5"/>
  <c r="K56" i="5" s="1"/>
  <c r="K6" i="8" l="1"/>
  <c r="K7" i="8"/>
  <c r="K8" i="8"/>
  <c r="K9" i="8"/>
  <c r="K10" i="8" l="1"/>
  <c r="K12" i="8" s="1"/>
  <c r="K91" i="7" s="1"/>
  <c r="J99" i="7"/>
  <c r="J69" i="7"/>
  <c r="J54" i="7"/>
  <c r="K53" i="7" s="1"/>
  <c r="J52" i="7"/>
  <c r="K51" i="7" s="1"/>
  <c r="J35" i="7"/>
  <c r="J37" i="7" s="1"/>
  <c r="K122" i="7"/>
  <c r="J102" i="5"/>
  <c r="J81" i="5"/>
  <c r="J72" i="5"/>
  <c r="I129" i="5"/>
  <c r="J35" i="5"/>
  <c r="J37" i="5" s="1"/>
  <c r="J84" i="7" l="1"/>
  <c r="J55" i="5"/>
  <c r="K54" i="5" s="1"/>
  <c r="K62" i="5" s="1"/>
  <c r="K67" i="5" s="1"/>
  <c r="K31" i="5"/>
  <c r="J87" i="5"/>
  <c r="J48" i="5"/>
  <c r="K59" i="7"/>
  <c r="K64" i="7" s="1"/>
  <c r="K109" i="7"/>
  <c r="K36" i="7"/>
  <c r="K124" i="7"/>
  <c r="K35" i="7"/>
  <c r="K123" i="7"/>
  <c r="I126" i="7"/>
  <c r="K127" i="7" s="1"/>
  <c r="J48" i="7"/>
  <c r="K36" i="5" l="1"/>
  <c r="K35" i="5"/>
  <c r="K130" i="5"/>
  <c r="K131" i="5"/>
  <c r="J75" i="5"/>
  <c r="J77" i="5" s="1"/>
  <c r="K129" i="5"/>
  <c r="J72" i="7"/>
  <c r="J74" i="7" s="1"/>
  <c r="K126" i="7"/>
  <c r="K37" i="7"/>
  <c r="K93" i="7"/>
  <c r="K127" i="5"/>
  <c r="K125" i="5"/>
  <c r="K126" i="5"/>
  <c r="K112" i="5"/>
  <c r="K96" i="5" l="1"/>
  <c r="K116" i="5" s="1"/>
  <c r="K62" i="7"/>
  <c r="K70" i="7"/>
  <c r="K40" i="7"/>
  <c r="K47" i="7"/>
  <c r="K68" i="7"/>
  <c r="K72" i="7"/>
  <c r="K43" i="7"/>
  <c r="K42" i="7"/>
  <c r="K73" i="7"/>
  <c r="K69" i="7"/>
  <c r="K45" i="7"/>
  <c r="K71" i="7"/>
  <c r="K44" i="7"/>
  <c r="K41" i="7"/>
  <c r="K46" i="7"/>
  <c r="K113" i="7"/>
  <c r="K129" i="7"/>
  <c r="K132" i="5"/>
  <c r="K37" i="5"/>
  <c r="K65" i="5" s="1"/>
  <c r="K73" i="5" l="1"/>
  <c r="K48" i="7"/>
  <c r="K74" i="7"/>
  <c r="K72" i="5"/>
  <c r="K74" i="5"/>
  <c r="K40" i="5"/>
  <c r="K45" i="5"/>
  <c r="K71" i="5"/>
  <c r="K75" i="5"/>
  <c r="K41" i="5"/>
  <c r="K43" i="5"/>
  <c r="K42" i="5"/>
  <c r="K47" i="5"/>
  <c r="K44" i="5"/>
  <c r="K46" i="5"/>
  <c r="K76" i="5"/>
  <c r="K63" i="7" l="1"/>
  <c r="K65" i="7" s="1"/>
  <c r="K111" i="7"/>
  <c r="K48" i="5"/>
  <c r="K77" i="5"/>
  <c r="K78" i="7" l="1"/>
  <c r="K110" i="7"/>
  <c r="K82" i="7"/>
  <c r="K83" i="7"/>
  <c r="K80" i="7"/>
  <c r="K79" i="7"/>
  <c r="K81" i="7"/>
  <c r="K66" i="5"/>
  <c r="K68" i="5" s="1"/>
  <c r="K83" i="5" s="1"/>
  <c r="K114" i="5"/>
  <c r="K84" i="7" l="1"/>
  <c r="K87" i="7" s="1"/>
  <c r="K88" i="7" s="1"/>
  <c r="K81" i="5"/>
  <c r="K82" i="5"/>
  <c r="K85" i="5"/>
  <c r="K86" i="5"/>
  <c r="K113" i="5"/>
  <c r="K84" i="5"/>
  <c r="K87" i="5" l="1"/>
  <c r="K112" i="7"/>
  <c r="K98" i="7"/>
  <c r="K97" i="7"/>
  <c r="K90" i="5" l="1"/>
  <c r="K99" i="7"/>
  <c r="K104" i="7" s="1"/>
  <c r="K114" i="7" s="1"/>
  <c r="K115" i="7" s="1"/>
  <c r="K91" i="5" l="1"/>
  <c r="K115" i="5" s="1"/>
  <c r="K101" i="5"/>
  <c r="K116" i="7"/>
  <c r="K117" i="7" s="1"/>
  <c r="D12" i="2"/>
  <c r="K100" i="5" l="1"/>
  <c r="K102" i="5" s="1"/>
  <c r="K107" i="5" s="1"/>
  <c r="K117" i="5" s="1"/>
  <c r="K118" i="5" s="1"/>
  <c r="D11" i="2" s="1"/>
  <c r="F11" i="2" s="1"/>
  <c r="G11" i="2" s="1"/>
  <c r="F12" i="2"/>
  <c r="G12" i="2" s="1"/>
  <c r="K119" i="5" l="1"/>
  <c r="K120" i="5" s="1"/>
  <c r="F15" i="2"/>
  <c r="F14" i="2" l="1"/>
</calcChain>
</file>

<file path=xl/comments1.xml><?xml version="1.0" encoding="utf-8"?>
<comments xmlns="http://schemas.openxmlformats.org/spreadsheetml/2006/main">
  <authors>
    <author/>
  </authors>
  <commentList>
    <comment ref="J12" authorId="0" shapeId="0">
      <text>
        <r>
          <rPr>
            <sz val="8"/>
            <color rgb="FF000000"/>
            <rFont val="Segoe UI"/>
            <family val="2"/>
            <charset val="1"/>
          </rPr>
          <t>Informar o n° do Registro da CCT</t>
        </r>
      </text>
    </comment>
    <comment ref="K29" authorId="0" shapeId="0">
      <text>
        <r>
          <rPr>
            <sz val="8"/>
            <color rgb="FF000000"/>
            <rFont val="Segoe UI"/>
            <family val="2"/>
            <charset val="1"/>
          </rPr>
          <t>Salário Base contido na CCT ou Salário Mínimo vigente</t>
        </r>
      </text>
    </comment>
    <comment ref="K35" authorId="0" shapeId="0">
      <text>
        <r>
          <rPr>
            <sz val="9"/>
            <color rgb="FF000000"/>
            <rFont val="Segoe UI"/>
            <family val="2"/>
            <charset val="1"/>
          </rPr>
          <t>1/12 da remuneração
Cálculo: 1/12 = 8,33% * Remuneração</t>
        </r>
      </text>
    </comment>
    <comment ref="K36" authorId="0" shapeId="0">
      <text>
        <r>
          <rPr>
            <sz val="8"/>
            <color rgb="FF000000"/>
            <rFont val="Segoe UI"/>
            <family val="2"/>
            <charset val="1"/>
          </rPr>
          <t>[1/12] de férias  + [(1/3) / 12] de adicional
Cálculo: 1/12 = 8,33% + (1/3/12 = 2,78%)  = 11,11% * Remuneração</t>
        </r>
      </text>
    </comment>
    <comment ref="K40" authorId="0" shapeId="0">
      <text>
        <r>
          <rPr>
            <sz val="7"/>
            <color rgb="FF000000"/>
            <rFont val="Segoe UI"/>
            <family val="2"/>
            <charset val="1"/>
          </rPr>
          <t>Art. 22, Inciso I, da Lei nº 8.212/91.
(incide sobre a Remuneração (Módulo 1 + 13º e Férias (Submódulo2.1) )</t>
        </r>
      </text>
    </comment>
    <comment ref="K41" authorId="0" shapeId="0">
      <text>
        <r>
          <rPr>
            <sz val="8"/>
            <color rgb="FF000000"/>
            <rFont val="Segoe UI"/>
            <family val="2"/>
            <charset val="1"/>
          </rPr>
          <t>Art. 3º, Inciso I, Decreto n.º 87.043/82.
(incide sobre a Remuneração (Módulo 1 + 13º e Férias (Submódulo2.1) )</t>
        </r>
      </text>
    </comment>
    <comment ref="K42" authorId="0" shapeId="0">
      <text>
        <r>
          <rPr>
            <sz val="8"/>
            <color rgb="FF000000"/>
            <rFont val="Segoe UI"/>
            <family val="2"/>
            <charset val="1"/>
          </rPr>
          <t>RAT x FAP. 
1) RAT = 3% (Limpeza em prédios e em domicílios - código 8121-4/00 do Anexo V do Decreto n.º 3.048/1999). 
2) FAP = Máximo de Fator de Acidente Previdenciário = 2:
3% x 2 = 6% (maior valor possível)</t>
        </r>
        <r>
          <rPr>
            <b/>
            <sz val="8"/>
            <color rgb="FF000000"/>
            <rFont val="Segoe UI"/>
            <family val="2"/>
            <charset val="1"/>
          </rPr>
          <t>A empresa deve utilizar o seu FAP efetivo, a ser comprovado no envio de sua proposta adequada ao lance vencedor, mediante apresentação da GFIP ou outro documento apto a fazê-lo.</t>
        </r>
      </text>
    </comment>
    <comment ref="K43" authorId="0" shapeId="0">
      <text>
        <r>
          <rPr>
            <sz val="8"/>
            <color rgb="FF000000"/>
            <rFont val="Segoe UI"/>
            <family val="2"/>
            <charset val="1"/>
          </rPr>
          <t>Art. 3º, Lei n.º 8.036/90.
(incide sobre a Remuneração (Módulo 1 + 13º e Férias (Submódulo2.1) )</t>
        </r>
      </text>
    </comment>
    <comment ref="K44" authorId="0" shapeId="0">
      <text>
        <r>
          <rPr>
            <sz val="8"/>
            <color rgb="FF000000"/>
            <rFont val="Segoe UI"/>
            <family val="2"/>
            <charset val="1"/>
          </rPr>
          <t>Decreto n.º 2.318/86
(incide sobre a Remuneração (Módulo 1 + 13º e Férias (Submódulo2.1) )</t>
        </r>
      </text>
    </comment>
    <comment ref="K45" authorId="0" shapeId="0">
      <text>
        <r>
          <rPr>
            <sz val="8"/>
            <color rgb="FF000000"/>
            <rFont val="Segoe UI"/>
            <family val="2"/>
            <charset val="1"/>
          </rPr>
          <t>Art. 8º, Lei n.º 8.029/90 e Lei n.º 8.154/90.
(incide sobre a Remuneração (Módulo 1 + 13º e Férias (Submódulo2.1) )</t>
        </r>
      </text>
    </comment>
    <comment ref="K46" authorId="0" shapeId="0">
      <text>
        <r>
          <rPr>
            <sz val="8"/>
            <color rgb="FF000000"/>
            <rFont val="Segoe UI"/>
            <family val="2"/>
            <charset val="1"/>
          </rPr>
          <t>Lei n.º 7.787/89 e DL n.º 1.146/70.
(incide sobre a Remuneração (Módulo 1 + 13º e Férias (Submódulo2.1) )</t>
        </r>
      </text>
    </comment>
    <comment ref="K47" authorId="0" shapeId="0">
      <text>
        <r>
          <rPr>
            <sz val="8"/>
            <color rgb="FF000000"/>
            <rFont val="Segoe UI"/>
            <family val="2"/>
            <charset val="1"/>
          </rPr>
          <t>Art. 15, Lei nº 8.030/90 e Art. 7º, III, CF.
(incide sobre a Remuneração (Módulo 1 + 13º e Férias (Submódulo2.1) )</t>
        </r>
      </text>
    </comment>
    <comment ref="K54" authorId="0" shapeId="0">
      <text>
        <r>
          <rPr>
            <sz val="9"/>
            <color rgb="FF000000"/>
            <rFont val="Segoe UI"/>
            <family val="2"/>
            <charset val="1"/>
          </rPr>
          <t>Cálculo = Valor Unitário da Passagem  x Quant.  x Total de Dias - Desconto (6% do Total da Remuneração, conforme a CCT)</t>
        </r>
      </text>
    </comment>
    <comment ref="H55" authorId="0" shapeId="0">
      <text>
        <r>
          <rPr>
            <b/>
            <sz val="9"/>
            <color rgb="FF000000"/>
            <rFont val="Segoe UI"/>
            <family val="2"/>
            <charset val="1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>Considerando que o posta trabalhará aos sábados</t>
        </r>
      </text>
    </comment>
    <comment ref="K56" authorId="0" shapeId="0">
      <text>
        <r>
          <rPr>
            <sz val="8"/>
            <color rgb="FF000000"/>
            <rFont val="Segoe UI"/>
            <family val="2"/>
            <charset val="1"/>
          </rPr>
          <t>Cálculo = Valor Unitário do Vale CCT  x Total de Dias  - Desconto (verificar se há ou não desconto na CCT e aplicar)</t>
        </r>
      </text>
    </comment>
    <comment ref="C71" authorId="0" shapeId="0">
      <text>
        <r>
          <rPr>
            <b/>
            <sz val="9"/>
            <color rgb="FF000000"/>
            <rFont val="Segoe UI"/>
            <family val="2"/>
            <charset val="1"/>
          </rPr>
          <t>percentual do Curso</t>
        </r>
      </text>
    </comment>
    <comment ref="K71" authorId="0" shapeId="0">
      <text>
        <r>
          <rPr>
            <sz val="8"/>
            <color rgb="FF000000"/>
            <rFont val="Segoe UI"/>
            <family val="2"/>
            <charset val="1"/>
          </rPr>
          <t>{[0,05 x (1/12)] x100} = 0,417%
Considerando 5% de empregados substituídos durante o contrato</t>
        </r>
      </text>
    </comment>
    <comment ref="K72" authorId="0" shapeId="0">
      <text>
        <r>
          <rPr>
            <sz val="8"/>
            <color rgb="FF000000"/>
            <rFont val="Segoe UI"/>
            <family val="2"/>
            <charset val="1"/>
          </rPr>
          <t>Aviso prévio indenizado * Percentual FGTS</t>
        </r>
      </text>
    </comment>
    <comment ref="K73" authorId="0" shapeId="0">
      <text>
        <r>
          <rPr>
            <sz val="8"/>
            <color rgb="FF000000"/>
            <rFont val="Segoe UI"/>
            <family val="2"/>
            <charset val="1"/>
          </rPr>
          <t>Remuneração * (8% de FGTS) * 50% de multa do FGTS * 5% de funcionários demitidos com aviso prévio indenizado</t>
        </r>
      </text>
    </comment>
    <comment ref="K74" authorId="0" shapeId="0">
      <text>
        <r>
          <rPr>
            <sz val="8"/>
            <color rgb="FF000000"/>
            <rFont val="Segoe UI"/>
            <family val="2"/>
            <charset val="1"/>
          </rPr>
          <t>{[(7/30)/12]x100} = 1,944%
7 dias de folga / 30 dias / 12 meses (vigência inicial do contrato) = provisão mensal para esse item de custo * remuneração mensal + Rotatividade ((7/30/12)*0,02)*100=0,04%. Conforme Acórdão TCU 9.771/09, cerca de 2% do pessoal é demitido pelo empregador, antes do término.
REVER NA PRORROGAÇÃO</t>
        </r>
      </text>
    </comment>
    <comment ref="K75" authorId="0" shapeId="0">
      <text>
        <r>
          <rPr>
            <sz val="8"/>
            <color rgb="FF000000"/>
            <rFont val="Segoe UI"/>
            <family val="2"/>
            <charset val="1"/>
          </rPr>
          <t>Aviso prévio trabalhado * Percentual Total do Submódulo 2.2</t>
        </r>
      </text>
    </comment>
    <comment ref="K76" authorId="0" shapeId="0">
      <text>
        <r>
          <rPr>
            <sz val="8"/>
            <color rgb="FF000000"/>
            <rFont val="Segoe UI"/>
            <family val="2"/>
            <charset val="1"/>
          </rPr>
          <t>Remuneração * (8% de FGTS) * 50% de multa do FGTS * 95% (considerando que 5% já foi calculado como Aviso Prévio Indenizado)</t>
        </r>
      </text>
    </comment>
    <comment ref="K81" authorId="0" shapeId="0">
      <text>
        <r>
          <rPr>
            <sz val="8"/>
            <color rgb="FF000000"/>
            <rFont val="Segoe UI"/>
            <family val="2"/>
            <charset val="1"/>
          </rPr>
          <t>Provisão de 1 mês de [férias + adicional de férias + 13º] do funcionário substituto quando o titular sai de férias
Cálculo: (11,11% + 8,33%)/12 = 1,62% sobre a Remuneração</t>
        </r>
      </text>
    </comment>
    <comment ref="K82" authorId="0" shapeId="0">
      <text>
        <r>
          <rPr>
            <sz val="9"/>
            <color rgb="FF000000"/>
            <rFont val="Segoe UI"/>
            <family val="2"/>
            <charset val="1"/>
          </rPr>
          <t>Cálculo = Percentual de 0,82%  x {Módulo 1  + Módulo 2 +Módulo 3} (sem vale-transporte e Auxilio alimentação)</t>
        </r>
      </text>
    </comment>
    <comment ref="K83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0,02%  x {Módulo 1  + Módulo 2 +Módulo 3} - (sem vale-transporte e Auxilio alimentação)</t>
        </r>
      </text>
    </comment>
    <comment ref="K84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0,03%  x {Módulo 1  + Módulo 2  +Módulo 3 } (sem vale-transporte e Auxilio alimentação)</t>
        </r>
      </text>
    </comment>
    <comment ref="K85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0,07%x {Módulo 1  + Módulo 2  +Módulo 3 } (sem vale-transporte e Auxilio alimentação)</t>
        </r>
      </text>
    </comment>
    <comment ref="K86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X%  x {Módulo 1 + Módulo 2  +Módulo 3 } (sem vale-transporte e Auxilio alimentação)</t>
        </r>
      </text>
    </comment>
    <comment ref="K94" authorId="0" shapeId="0">
      <text>
        <r>
          <rPr>
            <sz val="8"/>
            <color rgb="FF000000"/>
            <rFont val="Segoe UI"/>
            <family val="2"/>
            <charset val="1"/>
          </rPr>
          <t>Referência: Custo Mensal de Uniformes (vide planilha específica)</t>
        </r>
      </text>
    </comment>
    <comment ref="K100" authorId="0" shapeId="0">
      <text>
        <r>
          <rPr>
            <sz val="8"/>
            <color rgb="FF000000"/>
            <rFont val="Segoe UI"/>
            <family val="2"/>
            <charset val="1"/>
          </rPr>
          <t>Custos indiretos incidem sobre o total de Remuneração + Benefícios + Encargos + Insumos (Módulos 1, 2, 3, 4 e 5)</t>
        </r>
      </text>
    </comment>
    <comment ref="K101" authorId="0" shapeId="0">
      <text>
        <r>
          <rPr>
            <sz val="8"/>
            <color rgb="FF000000"/>
            <rFont val="Segoe UI"/>
            <family val="2"/>
            <charset val="1"/>
          </rPr>
          <t>Lucro incide sobre Módulos 1, 2, 3, 4, 5 e Custos Indiretos</t>
        </r>
      </text>
    </comment>
    <comment ref="C102" authorId="0" shapeId="0">
      <text>
        <r>
          <rPr>
            <b/>
            <sz val="8"/>
            <color rgb="FF000000"/>
            <rFont val="Segoe UI"/>
            <family val="2"/>
            <charset val="1"/>
          </rPr>
          <t>A licitante deve elaborar sua proposta e, por conseguinte, sua planilha, com base no regime de tributação ao qual estará submetida durante a execução do contrato.</t>
        </r>
      </text>
    </comment>
    <comment ref="K102" authorId="0" shapeId="0">
      <text>
        <r>
          <rPr>
            <sz val="8"/>
            <color rgb="FF000000"/>
            <rFont val="Segoe UI"/>
            <family val="2"/>
            <charset val="1"/>
          </rPr>
          <t>Cálculo =%  x {(Módulo 1 a 5  + Custos Indiretos  + Lucro)/(1-Total de Tributos }</t>
        </r>
      </text>
    </comment>
    <comment ref="I106" authorId="0" shapeId="0">
      <text>
        <r>
          <rPr>
            <b/>
            <sz val="9"/>
            <color rgb="FF000000"/>
            <rFont val="Segoe UI"/>
            <family val="2"/>
            <charset val="1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5% de tributação referente a ISS em Bom Jesus da Lapa </t>
        </r>
      </text>
    </comment>
    <comment ref="B123" authorId="0" shapeId="0">
      <text>
        <r>
          <rPr>
            <sz val="8"/>
            <color rgb="FF000000"/>
            <rFont val="Segoe UI"/>
            <family val="2"/>
            <charset val="1"/>
          </rPr>
          <t>Somente para previsão dos valores que serão depositados em conta-vinculada.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J12" authorId="0" shapeId="0">
      <text>
        <r>
          <rPr>
            <sz val="8"/>
            <color rgb="FF000000"/>
            <rFont val="Segoe UI"/>
            <family val="2"/>
            <charset val="1"/>
          </rPr>
          <t>Informar o n° do Registro da CCT</t>
        </r>
      </text>
    </comment>
    <comment ref="K29" authorId="0" shapeId="0">
      <text>
        <r>
          <rPr>
            <sz val="8"/>
            <color rgb="FF000000"/>
            <rFont val="Segoe UI"/>
            <family val="2"/>
            <charset val="1"/>
          </rPr>
          <t>Salário Base contido na CCT ou Salário Mínimo vigente</t>
        </r>
      </text>
    </comment>
    <comment ref="K35" authorId="0" shapeId="0">
      <text>
        <r>
          <rPr>
            <sz val="9"/>
            <color rgb="FF000000"/>
            <rFont val="Segoe UI"/>
            <family val="2"/>
            <charset val="1"/>
          </rPr>
          <t>1/12 da remuneração
Cálculo: 1/12 = 8,33% * Remuneração</t>
        </r>
      </text>
    </comment>
    <comment ref="K36" authorId="0" shapeId="0">
      <text>
        <r>
          <rPr>
            <sz val="8"/>
            <color rgb="FF000000"/>
            <rFont val="Segoe UI"/>
            <family val="2"/>
            <charset val="1"/>
          </rPr>
          <t>[1/12] de férias  + [(1/3) / 12] de adicional
Cálculo: 1/12 = 8,33% + (1/3/12 = 2,78%)  = 11,11% * Remuneração</t>
        </r>
      </text>
    </comment>
    <comment ref="K40" authorId="0" shapeId="0">
      <text>
        <r>
          <rPr>
            <sz val="7"/>
            <color rgb="FF000000"/>
            <rFont val="Segoe UI"/>
            <family val="2"/>
            <charset val="1"/>
          </rPr>
          <t>Art. 22, Inciso I, da Lei nº 8.212/91.
(incide sobre a Remuneração (Módulo 1 + 13º e Férias (Submódulo2.1) )</t>
        </r>
      </text>
    </comment>
    <comment ref="K41" authorId="0" shapeId="0">
      <text>
        <r>
          <rPr>
            <sz val="8"/>
            <color rgb="FF000000"/>
            <rFont val="Segoe UI"/>
            <family val="2"/>
            <charset val="1"/>
          </rPr>
          <t>Art. 3º, Inciso I, Decreto n.º 87.043/82.
(incide sobre a Remuneração (Módulo 1 + 13º e Férias (Submódulo2.1) )</t>
        </r>
      </text>
    </comment>
    <comment ref="K42" authorId="0" shapeId="0">
      <text>
        <r>
          <rPr>
            <sz val="8"/>
            <color rgb="FF000000"/>
            <rFont val="Segoe UI"/>
            <family val="2"/>
            <charset val="1"/>
          </rPr>
          <t>RAT x FAP. 
1) RAT = 3% (Limpeza em prédios e em domicílios - código 8121-4/00 do Anexo V do Decreto n.º 3.048/1999). 
2) FAP = Máximo de Fator de Acidente Previdenciário = 2:
3% x 2 = 6% (maior valor possível)</t>
        </r>
        <r>
          <rPr>
            <b/>
            <sz val="8"/>
            <color rgb="FF000000"/>
            <rFont val="Segoe UI"/>
            <family val="2"/>
            <charset val="1"/>
          </rPr>
          <t>A empresa deve utilizar o seu FAP efetivo, a ser comprovado no envio de sua proposta adequada ao lance vencedor, mediante apresentação da GFIP ou outro documento apto a fazê-lo.</t>
        </r>
      </text>
    </comment>
    <comment ref="K43" authorId="0" shapeId="0">
      <text>
        <r>
          <rPr>
            <sz val="8"/>
            <color rgb="FF000000"/>
            <rFont val="Segoe UI"/>
            <family val="2"/>
            <charset val="1"/>
          </rPr>
          <t>Art. 3º, Lei n.º 8.036/90.
(incide sobre a Remuneração (Módulo 1 + 13º e Férias (Submódulo2.1) )</t>
        </r>
      </text>
    </comment>
    <comment ref="K44" authorId="0" shapeId="0">
      <text>
        <r>
          <rPr>
            <sz val="8"/>
            <color rgb="FF000000"/>
            <rFont val="Segoe UI"/>
            <family val="2"/>
            <charset val="1"/>
          </rPr>
          <t>Decreto n.º 2.318/86
(incide sobre a Remuneração (Módulo 1 + 13º e Férias (Submódulo2.1) )</t>
        </r>
      </text>
    </comment>
    <comment ref="K45" authorId="0" shapeId="0">
      <text>
        <r>
          <rPr>
            <sz val="8"/>
            <color rgb="FF000000"/>
            <rFont val="Segoe UI"/>
            <family val="2"/>
            <charset val="1"/>
          </rPr>
          <t>Art. 8º, Lei n.º 8.029/90 e Lei n.º 8.154/90.
(incide sobre a Remuneração (Módulo 1 + 13º e Férias (Submódulo2.1) )</t>
        </r>
      </text>
    </comment>
    <comment ref="K46" authorId="0" shapeId="0">
      <text>
        <r>
          <rPr>
            <sz val="8"/>
            <color rgb="FF000000"/>
            <rFont val="Segoe UI"/>
            <family val="2"/>
            <charset val="1"/>
          </rPr>
          <t>Lei n.º 7.787/89 e DL n.º 1.146/70.
(incide sobre a Remuneração (Módulo 1 + 13º e Férias (Submódulo2.1) )</t>
        </r>
      </text>
    </comment>
    <comment ref="K47" authorId="0" shapeId="0">
      <text>
        <r>
          <rPr>
            <sz val="8"/>
            <color rgb="FF000000"/>
            <rFont val="Segoe UI"/>
            <family val="2"/>
            <charset val="1"/>
          </rPr>
          <t>Art. 15, Lei nº 8.030/90 e Art. 7º, III, CF.
(incide sobre a Remuneração (Módulo 1 + 13º e Férias (Submódulo2.1) )</t>
        </r>
      </text>
    </comment>
    <comment ref="K51" authorId="0" shapeId="0">
      <text>
        <r>
          <rPr>
            <sz val="9"/>
            <color rgb="FF000000"/>
            <rFont val="Segoe UI"/>
            <family val="2"/>
            <charset val="1"/>
          </rPr>
          <t>Cálculo = Valor Unitário da Passagem  x Quant.  x Total de Dias - Desconto (6% do Total da Remuneração, conforme a CCT)</t>
        </r>
      </text>
    </comment>
    <comment ref="K53" authorId="0" shapeId="0">
      <text>
        <r>
          <rPr>
            <sz val="8"/>
            <color rgb="FF000000"/>
            <rFont val="Segoe UI"/>
            <family val="2"/>
            <charset val="1"/>
          </rPr>
          <t>Cálculo = Valor Unitário do Vale CCT  x Total de Dias  - Desconto (verificar se há ou não desconto na CCT e aplicar)</t>
        </r>
      </text>
    </comment>
    <comment ref="C68" authorId="0" shapeId="0">
      <text>
        <r>
          <rPr>
            <b/>
            <sz val="9"/>
            <color rgb="FF000000"/>
            <rFont val="Segoe UI"/>
            <family val="2"/>
            <charset val="1"/>
          </rPr>
          <t>percentual do Curso</t>
        </r>
      </text>
    </comment>
    <comment ref="K68" authorId="0" shapeId="0">
      <text>
        <r>
          <rPr>
            <sz val="8"/>
            <color rgb="FF000000"/>
            <rFont val="Segoe UI"/>
            <family val="2"/>
            <charset val="1"/>
          </rPr>
          <t>{[0,05 x (1/12)] x100} = 0,417%
Considerando 5% de empregados substituídos durante o contrato</t>
        </r>
      </text>
    </comment>
    <comment ref="K69" authorId="0" shapeId="0">
      <text>
        <r>
          <rPr>
            <sz val="8"/>
            <color rgb="FF000000"/>
            <rFont val="Segoe UI"/>
            <family val="2"/>
            <charset val="1"/>
          </rPr>
          <t>Aviso prévio indenizado * Percentual FGTS</t>
        </r>
      </text>
    </comment>
    <comment ref="K70" authorId="0" shapeId="0">
      <text>
        <r>
          <rPr>
            <sz val="8"/>
            <color rgb="FF000000"/>
            <rFont val="Segoe UI"/>
            <family val="2"/>
            <charset val="1"/>
          </rPr>
          <t>Remuneração * (8% de FGTS) * 50% de multa do FGTS * 5% de funcionários demitidos com aviso prévio indenizado</t>
        </r>
      </text>
    </comment>
    <comment ref="K71" authorId="0" shapeId="0">
      <text>
        <r>
          <rPr>
            <sz val="8"/>
            <color rgb="FF000000"/>
            <rFont val="Segoe UI"/>
            <family val="2"/>
            <charset val="1"/>
          </rPr>
          <t>{[(7/30)/12]x100} = 1,944%
7 dias de folga / 30 dias / 12 meses (vigência inicial do contrato) = provisão mensal para esse item de custo * remuneração mensal + Rotatividade ((7/30/12)*0,02)*100=0,04%. Conforme Acórdão TCU 9.771/09, cerca de 2% do pessoal é demitido pelo empregador, antes do término.
REVER NA PRORROGAÇÃO</t>
        </r>
      </text>
    </comment>
    <comment ref="K72" authorId="0" shapeId="0">
      <text>
        <r>
          <rPr>
            <sz val="8"/>
            <color rgb="FF000000"/>
            <rFont val="Segoe UI"/>
            <family val="2"/>
            <charset val="1"/>
          </rPr>
          <t>Aviso prévio trabalhado * Percentual Total do Submódulo 2.2</t>
        </r>
      </text>
    </comment>
    <comment ref="K73" authorId="0" shapeId="0">
      <text>
        <r>
          <rPr>
            <sz val="8"/>
            <color rgb="FF000000"/>
            <rFont val="Segoe UI"/>
            <family val="2"/>
            <charset val="1"/>
          </rPr>
          <t>Remuneração * (8% de FGTS) * 50% de multa do FGTS * 95% (considerando que 5% já foi calculado como Aviso Prévio Indenizado)</t>
        </r>
      </text>
    </comment>
    <comment ref="K78" authorId="0" shapeId="0">
      <text>
        <r>
          <rPr>
            <sz val="8"/>
            <color rgb="FF000000"/>
            <rFont val="Segoe UI"/>
            <family val="2"/>
            <charset val="1"/>
          </rPr>
          <t>Provisão de 1 mês de [férias + adicional de férias + 13º] do funcionário substituto quando o titular sai de férias
Cálculo: (11,11% + 8,33%)/12 = 1,62% sobre a Remuneração</t>
        </r>
      </text>
    </comment>
    <comment ref="K79" authorId="0" shapeId="0">
      <text>
        <r>
          <rPr>
            <sz val="9"/>
            <color rgb="FF000000"/>
            <rFont val="Segoe UI"/>
            <family val="2"/>
            <charset val="1"/>
          </rPr>
          <t>Cálculo = Percentual de 0,82%  x {Módulo 1  + Módulo 2 +Módulo 3} (sem vale-transporte e Auxilio alimentação)</t>
        </r>
      </text>
    </comment>
    <comment ref="K80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0,02%  x {Módulo 1  + Módulo 2 +Módulo 3} - (sem vale-transporte e Auxilio alimentação)</t>
        </r>
      </text>
    </comment>
    <comment ref="K81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0,03%  x {Módulo 1  + Módulo 2  +Módulo 3 } (sem vale-transporte e Auxilio alimentação)</t>
        </r>
      </text>
    </comment>
    <comment ref="K82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0,07%x {Módulo 1  + Módulo 2  +Módulo 3 } (sem vale-transporte e Auxilio alimentação)</t>
        </r>
      </text>
    </comment>
    <comment ref="K83" authorId="0" shapeId="0">
      <text>
        <r>
          <rPr>
            <sz val="8"/>
            <color rgb="FF000000"/>
            <rFont val="Segoe UI"/>
            <family val="2"/>
            <charset val="1"/>
          </rPr>
          <t>Cálculo = Percentual de X%  x {Módulo 1 + Módulo 2  +Módulo 3 } (sem vale-transporte e Auxilio alimentação)</t>
        </r>
      </text>
    </comment>
    <comment ref="K91" authorId="0" shapeId="0">
      <text>
        <r>
          <rPr>
            <sz val="8"/>
            <color rgb="FF000000"/>
            <rFont val="Segoe UI"/>
            <family val="2"/>
            <charset val="1"/>
          </rPr>
          <t>Referência: Custo Mensal de Uniformes (vide planilha específica)</t>
        </r>
      </text>
    </comment>
    <comment ref="K97" authorId="0" shapeId="0">
      <text>
        <r>
          <rPr>
            <sz val="8"/>
            <color rgb="FF000000"/>
            <rFont val="Segoe UI"/>
            <family val="2"/>
            <charset val="1"/>
          </rPr>
          <t>Custos indiretos incidem sobre o total de Remuneração + Benefícios + Encargos + Insumos (Módulos 1, 2, 3, 4 e 5)</t>
        </r>
      </text>
    </comment>
    <comment ref="K98" authorId="0" shapeId="0">
      <text>
        <r>
          <rPr>
            <sz val="8"/>
            <color rgb="FF000000"/>
            <rFont val="Segoe UI"/>
            <family val="2"/>
            <charset val="1"/>
          </rPr>
          <t>Lucro incide sobre Módulos 1, 2, 3, 4, 5 e Custos Indiretos</t>
        </r>
      </text>
    </comment>
    <comment ref="C99" authorId="0" shapeId="0">
      <text>
        <r>
          <rPr>
            <b/>
            <sz val="8"/>
            <color rgb="FF000000"/>
            <rFont val="Segoe UI"/>
            <family val="2"/>
            <charset val="1"/>
          </rPr>
          <t>A licitante deve elaborar sua proposta e, por conseguinte, sua planilha, com base no regime de tributação ao qual estará submetida durante a execução do contrato.</t>
        </r>
      </text>
    </comment>
    <comment ref="K99" authorId="0" shapeId="0">
      <text>
        <r>
          <rPr>
            <sz val="8"/>
            <color rgb="FF000000"/>
            <rFont val="Segoe UI"/>
            <family val="2"/>
            <charset val="1"/>
          </rPr>
          <t>Cálculo =%  x {(Módulo 1 a 5  + Custos Indiretos  + Lucro)/(1-Total de Tributos }</t>
        </r>
      </text>
    </comment>
    <comment ref="I103" authorId="0" shapeId="0">
      <text>
        <r>
          <rPr>
            <b/>
            <sz val="9"/>
            <color rgb="FF000000"/>
            <rFont val="Segoe UI"/>
            <family val="2"/>
            <charset val="1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5% de tributação referente a ISS em Bom Jesus da Lapa </t>
        </r>
      </text>
    </comment>
    <comment ref="B120" authorId="0" shapeId="0">
      <text>
        <r>
          <rPr>
            <sz val="8"/>
            <color rgb="FF000000"/>
            <rFont val="Segoe UI"/>
            <family val="2"/>
            <charset val="1"/>
          </rPr>
          <t>Somente para previsão dos valores que serão depositados em conta-vinculada.</t>
        </r>
      </text>
    </comment>
  </commentList>
</comments>
</file>

<file path=xl/sharedStrings.xml><?xml version="1.0" encoding="utf-8"?>
<sst xmlns="http://schemas.openxmlformats.org/spreadsheetml/2006/main" count="485" uniqueCount="201">
  <si>
    <t>DADOS DA EMPRESA</t>
  </si>
  <si>
    <t>Razão Social</t>
  </si>
  <si>
    <t>CNPJ</t>
  </si>
  <si>
    <t>Endereço</t>
  </si>
  <si>
    <t>Telefone</t>
  </si>
  <si>
    <t>E-mail</t>
  </si>
  <si>
    <t>Banco</t>
  </si>
  <si>
    <t>Agência</t>
  </si>
  <si>
    <t>Conta/Corrente</t>
  </si>
  <si>
    <t>DADOS DO RESPONSÁVEL LEGAL</t>
  </si>
  <si>
    <t>Nome</t>
  </si>
  <si>
    <t>Estado Civil</t>
  </si>
  <si>
    <t>Profissão</t>
  </si>
  <si>
    <t>CPF</t>
  </si>
  <si>
    <t>Identidade</t>
  </si>
  <si>
    <t>Cargo</t>
  </si>
  <si>
    <t>Telefone/celular</t>
  </si>
  <si>
    <t>Assinatura do responsável</t>
  </si>
  <si>
    <t>QUADRO RESUMO</t>
  </si>
  <si>
    <t>Item</t>
  </si>
  <si>
    <t>TIPO DE SERVIÇO</t>
  </si>
  <si>
    <t>POSTO</t>
  </si>
  <si>
    <t>Valor proposto por empregado</t>
  </si>
  <si>
    <t>Quant de empregados</t>
  </si>
  <si>
    <t>Valor total mensal</t>
  </si>
  <si>
    <t>Valor total anual</t>
  </si>
  <si>
    <t>Posto</t>
  </si>
  <si>
    <t>VALOR TOTAL MENSAL</t>
  </si>
  <si>
    <t>VALOR TOTAL 12 MESES</t>
  </si>
  <si>
    <t>PLANILHA DE CUSTOS E FORMAÇÃO DE PREÇOS</t>
  </si>
  <si>
    <t>Data:</t>
  </si>
  <si>
    <t>Horas: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</si>
  <si>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</si>
  <si>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</si>
  <si>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</si>
  <si>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</si>
  <si>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</si>
  <si>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Bom Jesus da Lapa/BA</t>
  </si>
  <si>
    <t>C</t>
  </si>
  <si>
    <t>Sindicato representativo da categoria, ano do acordo, Convenção ou Sentença Normativa em Dissídio Coletivo</t>
  </si>
  <si>
    <t>SEAC/BA - SINDILIMP-BA</t>
  </si>
  <si>
    <t>D</t>
  </si>
  <si>
    <t>Nº de meses de execução contratual</t>
  </si>
  <si>
    <t>E</t>
  </si>
  <si>
    <t>N° de Registro</t>
  </si>
  <si>
    <t>F</t>
  </si>
  <si>
    <t>Regime Tributário da Empresa:</t>
  </si>
  <si>
    <t>Identificação do Serviço</t>
  </si>
  <si>
    <t>Unidade de Medida</t>
  </si>
  <si>
    <t>Posto de Serviço</t>
  </si>
  <si>
    <t>Quantidade total a contratar (em função da unidade de medida):</t>
  </si>
  <si>
    <t>Cargo:</t>
  </si>
  <si>
    <t>Mão-de-obra</t>
  </si>
  <si>
    <t>Classificação Brasileira de Ocupação</t>
  </si>
  <si>
    <t>Salário Normativo da Categoria Profissional</t>
  </si>
  <si>
    <t>Categoria Profissional (vinculada à execução contratual)</t>
  </si>
  <si>
    <t>Data base da categoria (dia/mês/ano)</t>
  </si>
  <si>
    <t>Salário Minimo Vigente no País</t>
  </si>
  <si>
    <t>Módulo 1 – Composição da Remuneração</t>
  </si>
  <si>
    <t>Valor (R$)</t>
  </si>
  <si>
    <t>Salário Base</t>
  </si>
  <si>
    <t>Outros (especificar)</t>
  </si>
  <si>
    <t>TOTAL  DA REMUNERAÇÃO</t>
  </si>
  <si>
    <t>Módulo 2 – Encargos e Benefícios anuais, mensais e diários</t>
  </si>
  <si>
    <t>2.1</t>
  </si>
  <si>
    <t>Submódulo 2.1 – 13° (décimo terceiro) Salário, Férias e  Adicional de Férias</t>
  </si>
  <si>
    <t>(%)</t>
  </si>
  <si>
    <t>13º (décimo terceiro) Salário</t>
  </si>
  <si>
    <t>Férias  e  Adicional de Férias</t>
  </si>
  <si>
    <t>TOTAL</t>
  </si>
  <si>
    <t>k</t>
  </si>
  <si>
    <t>2.2</t>
  </si>
  <si>
    <t>Submódulo 2.2 - Encargos previdenciários (GPS), FGTS e outras contribuições</t>
  </si>
  <si>
    <t>RAT=</t>
  </si>
  <si>
    <t>FAP=</t>
  </si>
  <si>
    <t>SESC ou SESI(art. 30, Lei 8.036/90)</t>
  </si>
  <si>
    <t>G</t>
  </si>
  <si>
    <t>H</t>
  </si>
  <si>
    <t>2.3</t>
  </si>
  <si>
    <t>Submódulo 2.3 – Benefícios Mensais e Diários</t>
  </si>
  <si>
    <t>Vale Transporte</t>
  </si>
  <si>
    <t>N° Vales</t>
  </si>
  <si>
    <t>Valor do Vale (R$)</t>
  </si>
  <si>
    <t>N° dia úteis</t>
  </si>
  <si>
    <t>% desconto</t>
  </si>
  <si>
    <t>Desc. Empregado</t>
  </si>
  <si>
    <t>=(vale transporte*N° passagem dia * n° dia úteis  rem. *6%</t>
  </si>
  <si>
    <t>Auxílio alimentação</t>
  </si>
  <si>
    <t>=(valor Vale * N° dia úteis)</t>
  </si>
  <si>
    <t>Assistência Médica</t>
  </si>
  <si>
    <t>Assistência Médica Odontológica</t>
  </si>
  <si>
    <t>Seguro de Vida</t>
  </si>
  <si>
    <t>QUADRO RESUMO DO MÓDULO 2 – ENCARGOS E BENEFÍCIOS ANUAIS, MENSAIS E DIÁRIOS</t>
  </si>
  <si>
    <t>13º (décimo terceiro) Salário, Férias e adicional de férias</t>
  </si>
  <si>
    <t>GPS, FGTS e outras contribuições</t>
  </si>
  <si>
    <t>Benefícios Mensais e Diários</t>
  </si>
  <si>
    <t>TOTAL DE ENCARGOS E BENEFÍCIOS ANUAIS, MENSAIS E DIÁRIOS</t>
  </si>
  <si>
    <t>Módulo 3 – Provisão para Rescisão</t>
  </si>
  <si>
    <t>%</t>
  </si>
  <si>
    <t>Aviso prévio indenizado ((dias de API 30) / (12)) * 0,05 * 100</t>
  </si>
  <si>
    <t>Incidência do FGTS sobre aviso prévio indenizado (0,42x8%)</t>
  </si>
  <si>
    <t>Multa do FGTS  e contribuições sociais sobre o aviso prévio indenizado (0,42x8%x40%)</t>
  </si>
  <si>
    <t>Aviso prévio trabalhado</t>
  </si>
  <si>
    <t>Incidência do GPS, FGTS e outras  contribuições sobre aviso prévio trabalhado</t>
  </si>
  <si>
    <t>Multa do FGTS do aviso prévio trabalhado</t>
  </si>
  <si>
    <t>TOTAL DE PROVISÃO PARA RESCISÃO</t>
  </si>
  <si>
    <t>Módulo 4 – Custo de Reposição do Profissional Ausente</t>
  </si>
  <si>
    <t>4.1</t>
  </si>
  <si>
    <t>Submódulo 4.1 – Ausências Legais</t>
  </si>
  <si>
    <t>Substituto na cobertura de Férias (art. 7°, XVII, CF/88)</t>
  </si>
  <si>
    <t>Substituto na cobertura de Ausências legais</t>
  </si>
  <si>
    <t>Substituto na cobertura de Licença paternidade (art. 7°, XIX, CF/88 e 10, §1° da CLT)</t>
  </si>
  <si>
    <t>Substituto na cobertura de Ausência por Acidente de trabalho (Art. 19 a 23 da Lei 8.213/91)</t>
  </si>
  <si>
    <t>Substituto na Cobertura de Outras Ausências (especificar)</t>
  </si>
  <si>
    <t>QUADRO RESUMO DO MÓDULO 4 – CUSTO DE REPOSIÇÃO DO PROFISSIONAL AUSENTE</t>
  </si>
  <si>
    <t>Substituto nas Ausências Legais</t>
  </si>
  <si>
    <t>TOTAL CUSTO DE REPOSIÇÃO DO PROFISSIONAL AUSENTE</t>
  </si>
  <si>
    <t>Módulo 5 – Insumos Diversos</t>
  </si>
  <si>
    <t>Uniformes (descrição conforme o Termo de Referência e aba específica)</t>
  </si>
  <si>
    <t>TOTAL  DE INSUMOS DIVERSOS</t>
  </si>
  <si>
    <t>Módulo 6 : Custos Indiretos, Tributos e Lucro</t>
  </si>
  <si>
    <t>Custos Indiretos, Tributos e Lucro</t>
  </si>
  <si>
    <t>Total Mensal</t>
  </si>
  <si>
    <t>Custos indiretos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</si>
  <si>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</si>
  <si>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</si>
  <si>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</si>
  <si>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</si>
  <si>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</si>
  <si>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</si>
  <si>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</si>
  <si>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</si>
  <si>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t>Total Custos Indiretos, Tributos e Lucro</t>
  </si>
  <si>
    <t>QUADRO-RESUMO DO CUSTO</t>
  </si>
  <si>
    <t>Mão de obra vinculada à execução contratual</t>
  </si>
  <si>
    <t>Total Mensal por posto</t>
  </si>
  <si>
    <t>Módulo 1 - Composição da remuneração</t>
  </si>
  <si>
    <t>Módulo 2 - Encargos e Benefícios Anuais, Mensais e Diários</t>
  </si>
  <si>
    <t>Módulo 3 -  Provisão para Rescisão</t>
  </si>
  <si>
    <t>Módulo 4 - Custo de Reposição do Profissional Ausente</t>
  </si>
  <si>
    <t>Módulo 5 - Insumos Diversos</t>
  </si>
  <si>
    <t>Módulo 6- Custos indiretos, tributos e lucro</t>
  </si>
  <si>
    <t>Valor Total por Empregado</t>
  </si>
  <si>
    <t>Custo do empregado por dia [Valor total do empregado / N° dias trabalhados no mês]</t>
  </si>
  <si>
    <t>Custo do empregado por Hora [Custo do empregado por dia /Nº horas laboradas por dia]</t>
  </si>
  <si>
    <t>CONTA VINCULADA - VALORES PARA PROVISIONAMENTO¹</t>
  </si>
  <si>
    <t>CARGO:</t>
  </si>
  <si>
    <t>% REMUNERAÇÃO</t>
  </si>
  <si>
    <t>VALOR (RS)</t>
  </si>
  <si>
    <t>13º (Décimo Terceiro) Salário</t>
  </si>
  <si>
    <t>Férias e 1/3 (Um Terço) Constitucional</t>
  </si>
  <si>
    <t>Multa sobre FGTS e contribuição social sobre o aviso prévio indenizado e sobre o aviso prévio trabalhado.</t>
  </si>
  <si>
    <t>Incidência do Submódulo 4.1 sobre férias, 1/3 (um terço) constitucional de férias  e 13° (décimo terceiro) salário*</t>
  </si>
  <si>
    <t>% DO SAT</t>
  </si>
  <si>
    <t>Se SAT = 1,00%</t>
  </si>
  <si>
    <t>Se SAT = 2,00%</t>
  </si>
  <si>
    <t>Se SAT = 3,00%</t>
  </si>
  <si>
    <t>Total Mensal retido por posto.</t>
  </si>
  <si>
    <t>Substituto na cobertura de Licença maternidade</t>
  </si>
  <si>
    <t>PLANILHA PARA CÁLCULO DOS VALORES DE UNIFORMES POR POSTO</t>
  </si>
  <si>
    <t>UNIFORMES – INTÉRPRETE</t>
  </si>
  <si>
    <t>PEÇA</t>
  </si>
  <si>
    <t>Qts para 12 meses</t>
  </si>
  <si>
    <t>Valor Unitário</t>
  </si>
  <si>
    <t>Valor Total</t>
  </si>
  <si>
    <t>Calçado</t>
  </si>
  <si>
    <t>Crachá de identificação</t>
  </si>
  <si>
    <t>Total</t>
  </si>
  <si>
    <t>Nº de meses do contrato</t>
  </si>
  <si>
    <t>Total transportado para a planilha  - (para cada profissional)</t>
  </si>
  <si>
    <t>Obs. Conforme Termo de Referência.</t>
  </si>
  <si>
    <r>
      <t>Tipo de serviço (</t>
    </r>
    <r>
      <rPr>
        <sz val="11"/>
        <color rgb="FF003366"/>
        <rFont val="Calibri"/>
        <family val="2"/>
        <scheme val="minor"/>
      </rPr>
      <t>mesmo serviço com características distintas</t>
    </r>
    <r>
      <rPr>
        <sz val="11"/>
        <color rgb="FF000000"/>
        <rFont val="Calibri"/>
        <family val="2"/>
        <scheme val="minor"/>
      </rPr>
      <t>)</t>
    </r>
  </si>
  <si>
    <r>
      <t>INSS</t>
    </r>
    <r>
      <rPr>
        <sz val="11"/>
        <color rgb="FFFF0000"/>
        <rFont val="Calibri"/>
        <family val="2"/>
        <scheme val="minor"/>
      </rPr>
      <t>(art. 22, I, Lei 8.212/91)</t>
    </r>
  </si>
  <si>
    <r>
      <t>Salário Educação</t>
    </r>
    <r>
      <rPr>
        <sz val="11"/>
        <color rgb="FFFF0000"/>
        <rFont val="Calibri"/>
        <family val="2"/>
        <scheme val="minor"/>
      </rPr>
      <t>(art. 15 da Lei n° 9.424/93)</t>
    </r>
  </si>
  <si>
    <r>
      <t>SAT</t>
    </r>
    <r>
      <rPr>
        <sz val="11"/>
        <color rgb="FFFF0000"/>
        <rFont val="Calibri"/>
        <family val="2"/>
        <scheme val="minor"/>
      </rPr>
      <t>(art. 22, II, Lei 8.212/91)</t>
    </r>
  </si>
  <si>
    <r>
      <t>SENAI OU SENAC</t>
    </r>
    <r>
      <rPr>
        <sz val="11"/>
        <color rgb="FFFF0000"/>
        <rFont val="Calibri"/>
        <family val="2"/>
        <scheme val="minor"/>
      </rPr>
      <t>(art. 30, Dec. Lei 2.318/96)</t>
    </r>
  </si>
  <si>
    <r>
      <t>SEBRAE</t>
    </r>
    <r>
      <rPr>
        <sz val="11"/>
        <color rgb="FFFF0000"/>
        <rFont val="Calibri"/>
        <family val="2"/>
        <scheme val="minor"/>
      </rPr>
      <t>(Lei 8.029/90)</t>
    </r>
  </si>
  <si>
    <r>
      <t>INCRA (</t>
    </r>
    <r>
      <rPr>
        <sz val="11"/>
        <color rgb="FFFF0000"/>
        <rFont val="Calibri"/>
        <family val="2"/>
        <scheme val="minor"/>
      </rPr>
      <t>art. 1 e 2, Dec. Lei 1.146/70)</t>
    </r>
  </si>
  <si>
    <r>
      <t>FGTS</t>
    </r>
    <r>
      <rPr>
        <sz val="11"/>
        <color rgb="FFFF0000"/>
        <rFont val="Calibri"/>
        <family val="2"/>
        <scheme val="minor"/>
      </rPr>
      <t>(art. 15, Lei n° 8.030/90)</t>
    </r>
  </si>
  <si>
    <r>
      <t>Nota 1:</t>
    </r>
    <r>
      <rPr>
        <sz val="11"/>
        <rFont val="Calibri"/>
        <family val="2"/>
        <scheme val="minor"/>
      </rPr>
      <t>Custos Indiretos, Tributos e Lucro por empregado.</t>
    </r>
  </si>
  <si>
    <r>
      <t>Nota 2:</t>
    </r>
    <r>
      <rPr>
        <sz val="11"/>
        <rFont val="Calibri"/>
        <family val="2"/>
        <scheme val="minor"/>
      </rPr>
      <t>O valor referente a tributos é obtido aplicando-se o percentual sobre o valor do 
faturamento</t>
    </r>
  </si>
  <si>
    <r>
      <t>Nota 2:</t>
    </r>
    <r>
      <rPr>
        <sz val="11"/>
        <rFont val="Calibri"/>
        <family val="2"/>
        <scheme val="minor"/>
      </rPr>
      <t>O valor referente a tributos é obtido aplicando-se o percentual sobre o valor do faturamento</t>
    </r>
  </si>
  <si>
    <t>Validade da proposta: 60 (sessenta) dias, a contar da data de
sua apresentação.</t>
  </si>
  <si>
    <t>AO</t>
  </si>
  <si>
    <t>INSTITUTO FEDERAL DE EDUCAÇÃO, CIÊNCIA E TECNOLOGIA – BAIANO – CAMPUS BOM JESUS DA LAPA</t>
  </si>
  <si>
    <t>janeiro de 2024</t>
  </si>
  <si>
    <t>AUXILIAR DE ROTINAS ADMINISTRATIVAS</t>
  </si>
  <si>
    <t>Ref: Pregão Eletrônico nº 90001/2025</t>
  </si>
  <si>
    <t>INTÉRPRETE DE LIBRAS</t>
  </si>
  <si>
    <t>Local e Data</t>
  </si>
  <si>
    <t>UNIFORMES – Auxiliar de Rotinas Administrativas</t>
  </si>
  <si>
    <t xml:space="preserve">Calça </t>
  </si>
  <si>
    <t>Camisa malha fria (manga curta)</t>
  </si>
  <si>
    <t xml:space="preserve">N° Processo: </t>
  </si>
  <si>
    <t>Licitação N° 90001/2025</t>
  </si>
  <si>
    <t xml:space="preserve">BA000817/2024 </t>
  </si>
  <si>
    <t>Auxiliar de Rotinas Administrativas</t>
  </si>
  <si>
    <t>Intérprete e Tradutor de Libras</t>
  </si>
  <si>
    <t>4110-10</t>
  </si>
  <si>
    <t>janeiro de 2025</t>
  </si>
  <si>
    <t>2614-25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</si>
</sst>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.00_-;\-* #,##0.00_-;_-* \-??_-;_-@"/>
    <numFmt numFmtId="165" formatCode="_-&quot;R$ &quot;* #,##0.00_-;&quot;-R$ &quot;* #,##0.00_-;_-&quot;R$ &quot;* \-??_-;_-@"/>
    <numFmt numFmtId="166" formatCode="_-&quot;R$&quot;* #,##0.00_-;&quot;-R$&quot;* #,##0.00_-;_-&quot;R$&quot;* \-??_-;_-@_-"/>
    <numFmt numFmtId="167" formatCode="&quot;R$ &quot;#,##0.00"/>
    <numFmt numFmtId="168" formatCode="_-* #,##0.00_-;\-* #,##0.00_-;_-* \-??_-;_-@_-"/>
    <numFmt numFmtId="169" formatCode="&quot;R$&quot;#,##0.00"/>
    <numFmt numFmtId="170" formatCode="d/m/yyyy"/>
    <numFmt numFmtId="171" formatCode="#,##0.00;[Red]#,##0.00"/>
    <numFmt numFmtId="172" formatCode="#,##0.00\ ;\(#,##0.00\);\-#\ ;@\ "/>
  </numFmts>
  <fonts count="2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Segoe UI"/>
      <family val="2"/>
      <charset val="1"/>
    </font>
    <font>
      <b/>
      <sz val="9"/>
      <color rgb="FF000000"/>
      <name val="Segoe UI"/>
      <family val="2"/>
      <charset val="1"/>
    </font>
    <font>
      <b/>
      <sz val="8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7"/>
      <color rgb="FF000000"/>
      <name val="Segoe UI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Arial Narrow"/>
      <family val="2"/>
      <charset val="1"/>
    </font>
    <font>
      <b/>
      <sz val="10"/>
      <color rgb="FF404040"/>
      <name val="Arial"/>
      <family val="2"/>
      <charset val="1"/>
    </font>
    <font>
      <sz val="10"/>
      <color rgb="FF000000"/>
      <name val="Arial Narrow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336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3"/>
      <name val="Calibri"/>
      <family val="2"/>
    </font>
    <font>
      <sz val="11"/>
      <color rgb="FF000000"/>
      <name val="Calibri"/>
      <family val="2"/>
    </font>
    <font>
      <sz val="11"/>
      <color indexed="63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C5E0B4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BE5D6"/>
      </patternFill>
    </fill>
    <fill>
      <patternFill patternType="solid">
        <fgColor rgb="FFC1C1C1"/>
        <bgColor rgb="FFC0C0C0"/>
      </patternFill>
    </fill>
    <fill>
      <patternFill patternType="solid">
        <fgColor rgb="FFFF0000"/>
        <bgColor rgb="FFC9211E"/>
      </patternFill>
    </fill>
    <fill>
      <patternFill patternType="solid">
        <fgColor rgb="FFD9D9D9"/>
        <bgColor rgb="FFDDDDDD"/>
      </patternFill>
    </fill>
    <fill>
      <patternFill patternType="solid">
        <fgColor rgb="FFCCCCCC"/>
        <bgColor rgb="FFD0CECE"/>
      </patternFill>
    </fill>
    <fill>
      <patternFill patternType="solid">
        <fgColor rgb="FFDDDDDD"/>
        <bgColor rgb="FFD9D9D9"/>
      </patternFill>
    </fill>
    <fill>
      <patternFill patternType="solid">
        <fgColor rgb="FFBFBFBF"/>
        <bgColor rgb="FFC0C0C0"/>
      </patternFill>
    </fill>
    <fill>
      <patternFill patternType="solid">
        <fgColor rgb="FFD0CECE"/>
        <bgColor rgb="FFCCCCCC"/>
      </patternFill>
    </fill>
    <fill>
      <patternFill patternType="solid">
        <fgColor rgb="FFA9D18E"/>
        <bgColor rgb="FFC5E0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rgb="FFD9D9D9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166" fontId="15" fillId="0" borderId="0" applyBorder="0" applyProtection="0"/>
    <xf numFmtId="9" fontId="15" fillId="0" borderId="0" applyBorder="0" applyProtection="0"/>
    <xf numFmtId="0" fontId="2" fillId="0" borderId="0" applyBorder="0" applyProtection="0"/>
    <xf numFmtId="168" fontId="15" fillId="0" borderId="0" applyBorder="0" applyProtection="0"/>
  </cellStyleXfs>
  <cellXfs count="300">
    <xf numFmtId="0" fontId="0" fillId="0" borderId="0" xfId="0"/>
    <xf numFmtId="0" fontId="0" fillId="0" borderId="1" xfId="0" applyBorder="1"/>
    <xf numFmtId="0" fontId="2" fillId="0" borderId="1" xfId="3" applyBorder="1" applyProtection="1"/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10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72" fontId="11" fillId="0" borderId="0" xfId="0" applyNumberFormat="1" applyFont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 applyAlignment="1" applyProtection="1">
      <alignment horizontal="left"/>
      <protection locked="0"/>
    </xf>
    <xf numFmtId="1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horizontal="right" vertical="center"/>
    </xf>
    <xf numFmtId="10" fontId="17" fillId="3" borderId="1" xfId="2" applyNumberFormat="1" applyFont="1" applyFill="1" applyBorder="1" applyAlignment="1" applyProtection="1">
      <alignment horizontal="center" vertical="center"/>
    </xf>
    <xf numFmtId="2" fontId="17" fillId="3" borderId="1" xfId="2" applyNumberFormat="1" applyFont="1" applyFill="1" applyBorder="1" applyAlignment="1" applyProtection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10" fontId="18" fillId="7" borderId="1" xfId="0" applyNumberFormat="1" applyFont="1" applyFill="1" applyBorder="1" applyAlignment="1">
      <alignment horizontal="center" vertical="center"/>
    </xf>
    <xf numFmtId="4" fontId="18" fillId="4" borderId="0" xfId="0" applyNumberFormat="1" applyFont="1" applyFill="1" applyAlignment="1">
      <alignment vertical="center"/>
    </xf>
    <xf numFmtId="0" fontId="17" fillId="7" borderId="1" xfId="0" applyFont="1" applyFill="1" applyBorder="1" applyAlignment="1">
      <alignment horizontal="center" vertical="center" wrapText="1"/>
    </xf>
    <xf numFmtId="9" fontId="17" fillId="3" borderId="1" xfId="2" applyFont="1" applyFill="1" applyBorder="1" applyAlignment="1" applyProtection="1">
      <alignment horizontal="center" vertical="center"/>
    </xf>
    <xf numFmtId="9" fontId="17" fillId="3" borderId="1" xfId="2" applyFont="1" applyFill="1" applyBorder="1" applyAlignment="1" applyProtection="1">
      <alignment horizontal="center"/>
    </xf>
    <xf numFmtId="0" fontId="17" fillId="0" borderId="0" xfId="0" applyFont="1" applyAlignment="1">
      <alignment horizontal="left" vertical="center"/>
    </xf>
    <xf numFmtId="165" fontId="18" fillId="7" borderId="1" xfId="0" applyNumberFormat="1" applyFont="1" applyFill="1" applyBorder="1" applyAlignment="1">
      <alignment horizontal="center" vertical="center"/>
    </xf>
    <xf numFmtId="4" fontId="21" fillId="4" borderId="0" xfId="0" applyNumberFormat="1" applyFont="1" applyFill="1" applyAlignment="1">
      <alignment vertical="center"/>
    </xf>
    <xf numFmtId="165" fontId="17" fillId="0" borderId="1" xfId="0" applyNumberFormat="1" applyFont="1" applyBorder="1" applyAlignment="1">
      <alignment vertical="center"/>
    </xf>
    <xf numFmtId="0" fontId="17" fillId="4" borderId="0" xfId="0" applyFont="1" applyFill="1" applyAlignment="1" applyProtection="1">
      <alignment vertical="center"/>
      <protection locked="0"/>
    </xf>
    <xf numFmtId="10" fontId="22" fillId="0" borderId="0" xfId="4" applyNumberFormat="1" applyFont="1" applyBorder="1" applyAlignment="1" applyProtection="1">
      <alignment vertical="center"/>
    </xf>
    <xf numFmtId="171" fontId="22" fillId="0" borderId="0" xfId="4" applyNumberFormat="1" applyFont="1" applyBorder="1" applyAlignment="1" applyProtection="1">
      <alignment vertical="center"/>
    </xf>
    <xf numFmtId="0" fontId="19" fillId="10" borderId="1" xfId="4" applyNumberFormat="1" applyFont="1" applyFill="1" applyBorder="1" applyAlignment="1" applyProtection="1">
      <alignment horizontal="center" vertical="center"/>
    </xf>
    <xf numFmtId="0" fontId="22" fillId="0" borderId="1" xfId="4" applyNumberFormat="1" applyFont="1" applyBorder="1" applyAlignment="1" applyProtection="1">
      <alignment horizontal="center" vertical="center"/>
    </xf>
    <xf numFmtId="10" fontId="22" fillId="0" borderId="1" xfId="4" applyNumberFormat="1" applyFont="1" applyBorder="1" applyAlignment="1" applyProtection="1">
      <alignment horizontal="center" vertical="center"/>
      <protection locked="0"/>
    </xf>
    <xf numFmtId="167" fontId="22" fillId="0" borderId="1" xfId="4" applyNumberFormat="1" applyFont="1" applyBorder="1" applyAlignment="1" applyProtection="1">
      <alignment horizontal="center" vertical="center"/>
    </xf>
    <xf numFmtId="10" fontId="22" fillId="0" borderId="1" xfId="4" applyNumberFormat="1" applyFont="1" applyBorder="1" applyAlignment="1" applyProtection="1">
      <alignment horizontal="center" vertical="center"/>
    </xf>
    <xf numFmtId="0" fontId="22" fillId="0" borderId="1" xfId="4" applyNumberFormat="1" applyFont="1" applyBorder="1" applyAlignment="1" applyProtection="1">
      <alignment vertical="center"/>
    </xf>
    <xf numFmtId="9" fontId="22" fillId="0" borderId="1" xfId="4" applyNumberFormat="1" applyFont="1" applyBorder="1" applyAlignment="1" applyProtection="1">
      <alignment horizontal="center" vertical="center"/>
      <protection locked="0"/>
    </xf>
    <xf numFmtId="166" fontId="18" fillId="10" borderId="1" xfId="4" applyNumberFormat="1" applyFont="1" applyFill="1" applyBorder="1" applyAlignment="1" applyProtection="1">
      <alignment horizontal="center" vertical="center" wrapText="1"/>
    </xf>
    <xf numFmtId="0" fontId="17" fillId="0" borderId="1" xfId="4" applyNumberFormat="1" applyFont="1" applyBorder="1" applyAlignment="1" applyProtection="1">
      <alignment horizontal="center" vertical="center"/>
    </xf>
    <xf numFmtId="0" fontId="17" fillId="4" borderId="0" xfId="0" applyFont="1" applyFill="1" applyAlignment="1">
      <alignment vertical="center"/>
    </xf>
    <xf numFmtId="4" fontId="17" fillId="0" borderId="0" xfId="0" applyNumberFormat="1" applyFont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2" fontId="18" fillId="4" borderId="1" xfId="0" applyNumberFormat="1" applyFont="1" applyFill="1" applyBorder="1" applyAlignment="1">
      <alignment vertical="center"/>
    </xf>
    <xf numFmtId="9" fontId="17" fillId="0" borderId="1" xfId="2" applyFont="1" applyBorder="1" applyAlignment="1" applyProtection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8" fillId="2" borderId="13" xfId="0" applyFont="1" applyFill="1" applyBorder="1" applyAlignment="1">
      <alignment vertical="center"/>
    </xf>
    <xf numFmtId="0" fontId="18" fillId="2" borderId="9" xfId="0" applyFont="1" applyFill="1" applyBorder="1" applyAlignment="1">
      <alignment vertical="center"/>
    </xf>
    <xf numFmtId="0" fontId="17" fillId="0" borderId="3" xfId="0" applyFont="1" applyBorder="1" applyAlignment="1"/>
    <xf numFmtId="0" fontId="17" fillId="0" borderId="9" xfId="0" applyFont="1" applyBorder="1" applyAlignment="1"/>
    <xf numFmtId="0" fontId="19" fillId="2" borderId="3" xfId="0" applyFont="1" applyFill="1" applyBorder="1" applyAlignment="1">
      <alignment vertical="center"/>
    </xf>
    <xf numFmtId="0" fontId="19" fillId="2" borderId="13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7" fillId="4" borderId="14" xfId="0" applyFont="1" applyFill="1" applyBorder="1" applyAlignment="1" applyProtection="1">
      <protection locked="0"/>
    </xf>
    <xf numFmtId="0" fontId="17" fillId="4" borderId="0" xfId="0" applyFont="1" applyFill="1" applyAlignment="1" applyProtection="1">
      <protection locked="0"/>
    </xf>
    <xf numFmtId="0" fontId="17" fillId="0" borderId="13" xfId="0" applyFont="1" applyBorder="1" applyAlignment="1"/>
    <xf numFmtId="0" fontId="18" fillId="0" borderId="3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18" fillId="9" borderId="13" xfId="0" applyFont="1" applyFill="1" applyBorder="1" applyAlignment="1">
      <alignment vertical="center"/>
    </xf>
    <xf numFmtId="0" fontId="18" fillId="9" borderId="9" xfId="0" applyFont="1" applyFill="1" applyBorder="1" applyAlignment="1">
      <alignment vertical="center"/>
    </xf>
    <xf numFmtId="0" fontId="19" fillId="10" borderId="3" xfId="4" applyNumberFormat="1" applyFont="1" applyFill="1" applyBorder="1" applyAlignment="1" applyProtection="1">
      <alignment vertical="center"/>
    </xf>
    <xf numFmtId="0" fontId="19" fillId="10" borderId="13" xfId="4" applyNumberFormat="1" applyFont="1" applyFill="1" applyBorder="1" applyAlignment="1" applyProtection="1">
      <alignment vertical="center"/>
    </xf>
    <xf numFmtId="0" fontId="19" fillId="10" borderId="9" xfId="4" applyNumberFormat="1" applyFont="1" applyFill="1" applyBorder="1" applyAlignment="1" applyProtection="1">
      <alignment vertical="center"/>
    </xf>
    <xf numFmtId="0" fontId="22" fillId="0" borderId="3" xfId="4" applyNumberFormat="1" applyFont="1" applyBorder="1" applyAlignment="1" applyProtection="1">
      <alignment vertical="center"/>
    </xf>
    <xf numFmtId="0" fontId="22" fillId="0" borderId="13" xfId="4" applyNumberFormat="1" applyFont="1" applyBorder="1" applyAlignment="1" applyProtection="1">
      <alignment vertical="center"/>
    </xf>
    <xf numFmtId="0" fontId="22" fillId="0" borderId="9" xfId="4" applyNumberFormat="1" applyFont="1" applyBorder="1" applyAlignment="1" applyProtection="1">
      <alignment vertical="center"/>
    </xf>
    <xf numFmtId="0" fontId="18" fillId="10" borderId="3" xfId="4" applyNumberFormat="1" applyFont="1" applyFill="1" applyBorder="1" applyAlignment="1" applyProtection="1">
      <alignment vertical="center"/>
    </xf>
    <xf numFmtId="0" fontId="18" fillId="10" borderId="13" xfId="4" applyNumberFormat="1" applyFont="1" applyFill="1" applyBorder="1" applyAlignment="1" applyProtection="1">
      <alignment vertical="center"/>
    </xf>
    <xf numFmtId="0" fontId="18" fillId="10" borderId="9" xfId="4" applyNumberFormat="1" applyFont="1" applyFill="1" applyBorder="1" applyAlignment="1" applyProtection="1">
      <alignment vertical="center"/>
    </xf>
    <xf numFmtId="0" fontId="17" fillId="0" borderId="3" xfId="4" applyNumberFormat="1" applyFont="1" applyBorder="1" applyAlignment="1" applyProtection="1">
      <alignment vertical="center"/>
    </xf>
    <xf numFmtId="0" fontId="17" fillId="0" borderId="13" xfId="4" applyNumberFormat="1" applyFont="1" applyBorder="1" applyAlignment="1" applyProtection="1">
      <alignment vertical="center"/>
    </xf>
    <xf numFmtId="0" fontId="17" fillId="0" borderId="9" xfId="4" applyNumberFormat="1" applyFont="1" applyBorder="1" applyAlignment="1" applyProtection="1">
      <alignment vertical="center"/>
    </xf>
    <xf numFmtId="0" fontId="18" fillId="11" borderId="3" xfId="4" applyNumberFormat="1" applyFont="1" applyFill="1" applyBorder="1" applyAlignment="1" applyProtection="1">
      <alignment vertical="center"/>
    </xf>
    <xf numFmtId="0" fontId="18" fillId="11" borderId="13" xfId="4" applyNumberFormat="1" applyFont="1" applyFill="1" applyBorder="1" applyAlignment="1" applyProtection="1">
      <alignment vertical="center"/>
    </xf>
    <xf numFmtId="0" fontId="18" fillId="11" borderId="9" xfId="4" applyNumberFormat="1" applyFont="1" applyFill="1" applyBorder="1" applyAlignment="1" applyProtection="1">
      <alignment vertical="center"/>
    </xf>
    <xf numFmtId="0" fontId="18" fillId="4" borderId="3" xfId="0" applyFont="1" applyFill="1" applyBorder="1" applyAlignment="1"/>
    <xf numFmtId="0" fontId="18" fillId="4" borderId="13" xfId="0" applyFont="1" applyFill="1" applyBorder="1" applyAlignment="1"/>
    <xf numFmtId="0" fontId="18" fillId="4" borderId="9" xfId="0" applyFont="1" applyFill="1" applyBorder="1" applyAlignment="1"/>
    <xf numFmtId="0" fontId="17" fillId="4" borderId="3" xfId="0" applyFont="1" applyFill="1" applyBorder="1" applyAlignment="1">
      <alignment vertical="center"/>
    </xf>
    <xf numFmtId="0" fontId="17" fillId="4" borderId="13" xfId="0" applyFont="1" applyFill="1" applyBorder="1" applyAlignment="1">
      <alignment vertical="center"/>
    </xf>
    <xf numFmtId="0" fontId="17" fillId="4" borderId="9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/>
    </xf>
    <xf numFmtId="0" fontId="18" fillId="4" borderId="13" xfId="0" applyFont="1" applyFill="1" applyBorder="1" applyAlignment="1">
      <alignment vertical="center"/>
    </xf>
    <xf numFmtId="0" fontId="18" fillId="4" borderId="9" xfId="0" applyFont="1" applyFill="1" applyBorder="1" applyAlignment="1">
      <alignment vertical="center"/>
    </xf>
    <xf numFmtId="10" fontId="17" fillId="4" borderId="3" xfId="0" applyNumberFormat="1" applyFont="1" applyFill="1" applyBorder="1" applyAlignment="1"/>
    <xf numFmtId="10" fontId="17" fillId="4" borderId="13" xfId="0" applyNumberFormat="1" applyFont="1" applyFill="1" applyBorder="1" applyAlignment="1"/>
    <xf numFmtId="10" fontId="17" fillId="4" borderId="9" xfId="0" applyNumberFormat="1" applyFont="1" applyFill="1" applyBorder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>
      <alignment horizontal="left" vertical="center"/>
    </xf>
    <xf numFmtId="0" fontId="16" fillId="4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vertical="center"/>
    </xf>
    <xf numFmtId="0" fontId="18" fillId="7" borderId="13" xfId="0" applyFont="1" applyFill="1" applyBorder="1" applyAlignment="1">
      <alignment vertical="center"/>
    </xf>
    <xf numFmtId="0" fontId="18" fillId="7" borderId="9" xfId="0" applyFont="1" applyFill="1" applyBorder="1" applyAlignment="1">
      <alignment vertical="center"/>
    </xf>
    <xf numFmtId="10" fontId="17" fillId="0" borderId="0" xfId="0" applyNumberFormat="1" applyFont="1" applyAlignment="1"/>
    <xf numFmtId="0" fontId="17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4" fontId="18" fillId="8" borderId="1" xfId="0" applyNumberFormat="1" applyFont="1" applyFill="1" applyBorder="1" applyAlignment="1">
      <alignment horizontal="center" vertical="center"/>
    </xf>
    <xf numFmtId="169" fontId="17" fillId="0" borderId="0" xfId="0" applyNumberFormat="1" applyFont="1" applyAlignment="1"/>
    <xf numFmtId="169" fontId="17" fillId="4" borderId="0" xfId="0" applyNumberFormat="1" applyFont="1" applyFill="1" applyAlignment="1" applyProtection="1">
      <protection locked="0"/>
    </xf>
    <xf numFmtId="0" fontId="17" fillId="0" borderId="13" xfId="0" applyFont="1" applyBorder="1" applyAlignment="1">
      <alignment vertical="top"/>
    </xf>
    <xf numFmtId="0" fontId="18" fillId="4" borderId="0" xfId="0" applyFont="1" applyFill="1" applyAlignment="1">
      <alignment horizontal="right" vertical="center"/>
    </xf>
    <xf numFmtId="0" fontId="18" fillId="8" borderId="3" xfId="0" applyFont="1" applyFill="1" applyBorder="1" applyAlignment="1">
      <alignment vertical="center"/>
    </xf>
    <xf numFmtId="0" fontId="18" fillId="8" borderId="13" xfId="0" applyFont="1" applyFill="1" applyBorder="1" applyAlignment="1">
      <alignment vertical="center"/>
    </xf>
    <xf numFmtId="0" fontId="18" fillId="8" borderId="9" xfId="0" applyFont="1" applyFill="1" applyBorder="1" applyAlignment="1">
      <alignment vertical="center"/>
    </xf>
    <xf numFmtId="169" fontId="17" fillId="3" borderId="1" xfId="0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169" fontId="17" fillId="3" borderId="9" xfId="0" applyNumberFormat="1" applyFont="1" applyFill="1" applyBorder="1" applyAlignment="1">
      <alignment horizontal="center" vertical="center"/>
    </xf>
    <xf numFmtId="4" fontId="18" fillId="9" borderId="1" xfId="0" applyNumberFormat="1" applyFont="1" applyFill="1" applyBorder="1" applyAlignment="1">
      <alignment horizontal="center" vertical="center"/>
    </xf>
    <xf numFmtId="0" fontId="21" fillId="4" borderId="0" xfId="0" applyFont="1" applyFill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0" fontId="17" fillId="0" borderId="0" xfId="0" applyFont="1" applyAlignment="1" applyProtection="1">
      <protection locked="0"/>
    </xf>
    <xf numFmtId="168" fontId="17" fillId="0" borderId="0" xfId="0" applyNumberFormat="1" applyFont="1" applyAlignment="1"/>
    <xf numFmtId="0" fontId="18" fillId="2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4" fontId="18" fillId="2" borderId="5" xfId="0" applyNumberFormat="1" applyFont="1" applyFill="1" applyBorder="1" applyAlignment="1">
      <alignment horizontal="center" vertical="center"/>
    </xf>
    <xf numFmtId="0" fontId="22" fillId="0" borderId="0" xfId="4" applyNumberFormat="1" applyFont="1" applyBorder="1" applyAlignment="1" applyProtection="1"/>
    <xf numFmtId="169" fontId="19" fillId="10" borderId="1" xfId="4" applyNumberFormat="1" applyFont="1" applyFill="1" applyBorder="1" applyAlignment="1" applyProtection="1">
      <alignment horizontal="center" vertical="center"/>
    </xf>
    <xf numFmtId="4" fontId="17" fillId="4" borderId="0" xfId="0" applyNumberFormat="1" applyFont="1" applyFill="1" applyAlignment="1" applyProtection="1">
      <protection locked="0"/>
    </xf>
    <xf numFmtId="0" fontId="19" fillId="11" borderId="3" xfId="4" applyNumberFormat="1" applyFont="1" applyFill="1" applyBorder="1" applyAlignment="1" applyProtection="1">
      <alignment vertical="center"/>
    </xf>
    <xf numFmtId="0" fontId="19" fillId="11" borderId="13" xfId="4" applyNumberFormat="1" applyFont="1" applyFill="1" applyBorder="1" applyAlignment="1" applyProtection="1">
      <alignment vertical="center"/>
    </xf>
    <xf numFmtId="0" fontId="19" fillId="11" borderId="9" xfId="4" applyNumberFormat="1" applyFont="1" applyFill="1" applyBorder="1" applyAlignment="1" applyProtection="1">
      <alignment vertical="center"/>
    </xf>
    <xf numFmtId="0" fontId="19" fillId="0" borderId="2" xfId="4" applyNumberFormat="1" applyFont="1" applyBorder="1" applyAlignment="1" applyProtection="1">
      <alignment vertical="center"/>
    </xf>
    <xf numFmtId="0" fontId="19" fillId="0" borderId="0" xfId="4" applyNumberFormat="1" applyFont="1" applyBorder="1" applyAlignment="1" applyProtection="1">
      <alignment vertical="center"/>
    </xf>
    <xf numFmtId="0" fontId="19" fillId="0" borderId="10" xfId="4" applyNumberFormat="1" applyFont="1" applyBorder="1" applyAlignment="1" applyProtection="1">
      <alignment vertical="center"/>
    </xf>
    <xf numFmtId="0" fontId="18" fillId="2" borderId="3" xfId="4" applyNumberFormat="1" applyFont="1" applyFill="1" applyBorder="1" applyAlignment="1" applyProtection="1">
      <alignment vertical="center"/>
    </xf>
    <xf numFmtId="0" fontId="18" fillId="2" borderId="13" xfId="4" applyNumberFormat="1" applyFont="1" applyFill="1" applyBorder="1" applyAlignment="1" applyProtection="1">
      <alignment vertical="center"/>
    </xf>
    <xf numFmtId="0" fontId="18" fillId="2" borderId="9" xfId="4" applyNumberFormat="1" applyFont="1" applyFill="1" applyBorder="1" applyAlignment="1" applyProtection="1">
      <alignment vertical="center"/>
    </xf>
    <xf numFmtId="0" fontId="17" fillId="0" borderId="2" xfId="0" applyFont="1" applyBorder="1" applyAlignment="1">
      <alignment horizontal="justify" vertical="center"/>
    </xf>
    <xf numFmtId="170" fontId="18" fillId="0" borderId="13" xfId="0" applyNumberFormat="1" applyFont="1" applyBorder="1" applyAlignment="1">
      <alignment vertical="center"/>
    </xf>
    <xf numFmtId="20" fontId="18" fillId="0" borderId="9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8" fillId="4" borderId="2" xfId="0" applyFont="1" applyFill="1" applyBorder="1" applyAlignment="1">
      <alignment vertical="center"/>
    </xf>
    <xf numFmtId="0" fontId="18" fillId="4" borderId="0" xfId="0" applyFont="1" applyFill="1" applyBorder="1" applyAlignment="1">
      <alignment vertical="center"/>
    </xf>
    <xf numFmtId="0" fontId="18" fillId="4" borderId="10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3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20" fontId="18" fillId="0" borderId="13" xfId="0" applyNumberFormat="1" applyFont="1" applyBorder="1" applyAlignment="1">
      <alignment vertical="center"/>
    </xf>
    <xf numFmtId="166" fontId="15" fillId="0" borderId="1" xfId="1" applyBorder="1"/>
    <xf numFmtId="166" fontId="15" fillId="0" borderId="1" xfId="1" applyBorder="1" applyAlignment="1">
      <alignment horizontal="left"/>
    </xf>
    <xf numFmtId="166" fontId="23" fillId="0" borderId="1" xfId="1" applyFont="1" applyBorder="1"/>
    <xf numFmtId="0" fontId="17" fillId="7" borderId="9" xfId="0" applyFont="1" applyFill="1" applyBorder="1" applyAlignment="1">
      <alignment horizontal="center" vertical="center" wrapText="1"/>
    </xf>
    <xf numFmtId="166" fontId="24" fillId="0" borderId="1" xfId="1" applyFont="1" applyBorder="1"/>
    <xf numFmtId="166" fontId="25" fillId="0" borderId="1" xfId="1" applyFont="1" applyBorder="1"/>
    <xf numFmtId="10" fontId="15" fillId="0" borderId="1" xfId="2" applyNumberFormat="1" applyBorder="1" applyAlignment="1">
      <alignment horizontal="center"/>
    </xf>
    <xf numFmtId="166" fontId="23" fillId="13" borderId="1" xfId="1" applyFont="1" applyFill="1" applyBorder="1"/>
    <xf numFmtId="166" fontId="15" fillId="0" borderId="1" xfId="1" applyBorder="1" applyProtection="1"/>
    <xf numFmtId="166" fontId="23" fillId="13" borderId="1" xfId="1" applyFont="1" applyFill="1" applyBorder="1" applyProtection="1"/>
    <xf numFmtId="166" fontId="15" fillId="0" borderId="1" xfId="1" applyBorder="1" applyAlignment="1" applyProtection="1">
      <alignment horizontal="left"/>
    </xf>
    <xf numFmtId="166" fontId="23" fillId="13" borderId="1" xfId="1" applyFont="1" applyFill="1" applyBorder="1" applyAlignment="1" applyProtection="1">
      <alignment horizontal="left"/>
    </xf>
    <xf numFmtId="0" fontId="17" fillId="14" borderId="3" xfId="4" applyNumberFormat="1" applyFont="1" applyFill="1" applyBorder="1" applyAlignment="1" applyProtection="1">
      <alignment vertical="center"/>
    </xf>
    <xf numFmtId="0" fontId="17" fillId="14" borderId="13" xfId="4" applyNumberFormat="1" applyFont="1" applyFill="1" applyBorder="1" applyAlignment="1" applyProtection="1">
      <alignment vertical="center"/>
    </xf>
    <xf numFmtId="0" fontId="17" fillId="14" borderId="9" xfId="4" applyNumberFormat="1" applyFont="1" applyFill="1" applyBorder="1" applyAlignment="1" applyProtection="1">
      <alignment vertical="center"/>
    </xf>
    <xf numFmtId="0" fontId="17" fillId="15" borderId="8" xfId="0" applyFont="1" applyFill="1" applyBorder="1" applyAlignment="1"/>
    <xf numFmtId="0" fontId="17" fillId="14" borderId="4" xfId="4" applyNumberFormat="1" applyFont="1" applyFill="1" applyBorder="1" applyAlignment="1" applyProtection="1">
      <alignment vertical="center"/>
    </xf>
    <xf numFmtId="0" fontId="17" fillId="14" borderId="10" xfId="4" applyNumberFormat="1" applyFont="1" applyFill="1" applyBorder="1" applyAlignment="1" applyProtection="1">
      <alignment vertical="center"/>
    </xf>
    <xf numFmtId="0" fontId="17" fillId="14" borderId="8" xfId="4" applyNumberFormat="1" applyFont="1" applyFill="1" applyBorder="1" applyAlignment="1" applyProtection="1">
      <alignment vertical="center"/>
    </xf>
    <xf numFmtId="0" fontId="17" fillId="15" borderId="9" xfId="0" applyFont="1" applyFill="1" applyBorder="1" applyAlignment="1"/>
    <xf numFmtId="0" fontId="17" fillId="14" borderId="1" xfId="4" applyNumberFormat="1" applyFont="1" applyFill="1" applyBorder="1" applyAlignment="1" applyProtection="1">
      <alignment horizontal="center" vertical="center"/>
      <protection locked="0"/>
    </xf>
    <xf numFmtId="166" fontId="15" fillId="15" borderId="3" xfId="1" applyFill="1" applyBorder="1" applyProtection="1"/>
    <xf numFmtId="166" fontId="15" fillId="0" borderId="1" xfId="1" applyBorder="1" applyAlignment="1">
      <alignment horizontal="left" vertical="center"/>
    </xf>
    <xf numFmtId="166" fontId="23" fillId="0" borderId="1" xfId="1" applyFont="1" applyBorder="1" applyAlignment="1">
      <alignment horizontal="left"/>
    </xf>
    <xf numFmtId="10" fontId="23" fillId="13" borderId="1" xfId="2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3" applyBorder="1"/>
    <xf numFmtId="169" fontId="0" fillId="0" borderId="0" xfId="0" applyNumberFormat="1" applyFont="1"/>
    <xf numFmtId="0" fontId="26" fillId="0" borderId="0" xfId="0" applyFont="1"/>
    <xf numFmtId="166" fontId="15" fillId="16" borderId="1" xfId="1" applyFill="1" applyBorder="1" applyAlignment="1">
      <alignment horizontal="left"/>
    </xf>
    <xf numFmtId="0" fontId="18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5" fillId="0" borderId="1" xfId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43" fontId="1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169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6" fontId="15" fillId="0" borderId="5" xfId="1" applyBorder="1" applyAlignment="1">
      <alignment vertical="center"/>
    </xf>
    <xf numFmtId="166" fontId="15" fillId="0" borderId="6" xfId="1" applyBorder="1" applyAlignment="1">
      <alignment vertical="center"/>
    </xf>
    <xf numFmtId="0" fontId="22" fillId="0" borderId="5" xfId="4" applyNumberFormat="1" applyFont="1" applyBorder="1" applyAlignment="1" applyProtection="1">
      <alignment horizontal="center" vertical="center"/>
    </xf>
    <xf numFmtId="0" fontId="22" fillId="0" borderId="7" xfId="4" applyNumberFormat="1" applyFont="1" applyBorder="1" applyAlignment="1" applyProtection="1">
      <alignment horizontal="center" vertical="center"/>
    </xf>
    <xf numFmtId="0" fontId="22" fillId="0" borderId="6" xfId="4" applyNumberFormat="1" applyFont="1" applyBorder="1" applyAlignment="1" applyProtection="1">
      <alignment horizontal="center" vertical="center"/>
    </xf>
    <xf numFmtId="0" fontId="22" fillId="0" borderId="12" xfId="4" applyNumberFormat="1" applyFont="1" applyBorder="1" applyAlignment="1" applyProtection="1">
      <alignment horizontal="left" vertical="center"/>
    </xf>
    <xf numFmtId="0" fontId="22" fillId="0" borderId="2" xfId="4" applyNumberFormat="1" applyFont="1" applyBorder="1" applyAlignment="1" applyProtection="1">
      <alignment horizontal="left" vertical="center"/>
    </xf>
    <xf numFmtId="0" fontId="22" fillId="0" borderId="11" xfId="4" applyNumberFormat="1" applyFont="1" applyBorder="1" applyAlignment="1" applyProtection="1">
      <alignment horizontal="left" vertical="center"/>
    </xf>
    <xf numFmtId="0" fontId="22" fillId="0" borderId="4" xfId="4" applyNumberFormat="1" applyFont="1" applyBorder="1" applyAlignment="1" applyProtection="1">
      <alignment horizontal="left" vertical="center"/>
    </xf>
    <xf numFmtId="0" fontId="22" fillId="0" borderId="10" xfId="4" applyNumberFormat="1" applyFont="1" applyBorder="1" applyAlignment="1" applyProtection="1">
      <alignment horizontal="left" vertical="center"/>
    </xf>
    <xf numFmtId="0" fontId="22" fillId="0" borderId="8" xfId="4" applyNumberFormat="1" applyFont="1" applyBorder="1" applyAlignment="1" applyProtection="1">
      <alignment horizontal="left" vertical="center"/>
    </xf>
    <xf numFmtId="10" fontId="22" fillId="0" borderId="5" xfId="4" applyNumberFormat="1" applyFont="1" applyBorder="1" applyAlignment="1" applyProtection="1">
      <alignment horizontal="center" vertical="center"/>
    </xf>
    <xf numFmtId="10" fontId="22" fillId="0" borderId="7" xfId="4" applyNumberFormat="1" applyFont="1" applyBorder="1" applyAlignment="1" applyProtection="1">
      <alignment horizontal="center" vertical="center"/>
    </xf>
    <xf numFmtId="10" fontId="22" fillId="0" borderId="6" xfId="4" applyNumberFormat="1" applyFont="1" applyBorder="1" applyAlignment="1" applyProtection="1">
      <alignment horizontal="center" vertical="center"/>
    </xf>
    <xf numFmtId="166" fontId="15" fillId="0" borderId="5" xfId="1" applyBorder="1" applyAlignment="1" applyProtection="1">
      <alignment vertical="center"/>
    </xf>
    <xf numFmtId="166" fontId="15" fillId="0" borderId="7" xfId="1" applyBorder="1" applyAlignment="1" applyProtection="1">
      <alignment vertical="center"/>
    </xf>
    <xf numFmtId="166" fontId="15" fillId="0" borderId="6" xfId="1" applyBorder="1" applyAlignment="1" applyProtection="1">
      <alignment vertical="center"/>
    </xf>
    <xf numFmtId="10" fontId="17" fillId="4" borderId="3" xfId="0" applyNumberFormat="1" applyFont="1" applyFill="1" applyBorder="1" applyAlignment="1">
      <alignment horizontal="center" vertical="center"/>
    </xf>
    <xf numFmtId="10" fontId="17" fillId="4" borderId="9" xfId="0" applyNumberFormat="1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left" vertical="top" wrapText="1"/>
    </xf>
    <xf numFmtId="0" fontId="17" fillId="4" borderId="13" xfId="0" applyFont="1" applyFill="1" applyBorder="1" applyAlignment="1">
      <alignment horizontal="left" vertical="top" wrapText="1"/>
    </xf>
    <xf numFmtId="0" fontId="17" fillId="4" borderId="9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/>
    </xf>
    <xf numFmtId="170" fontId="17" fillId="0" borderId="9" xfId="0" applyNumberFormat="1" applyFont="1" applyBorder="1" applyAlignment="1">
      <alignment horizontal="center"/>
    </xf>
    <xf numFmtId="170" fontId="17" fillId="0" borderId="3" xfId="0" applyNumberFormat="1" applyFont="1" applyBorder="1" applyAlignment="1">
      <alignment horizontal="center" vertical="center"/>
    </xf>
    <xf numFmtId="170" fontId="17" fillId="0" borderId="9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70" fontId="18" fillId="0" borderId="13" xfId="0" applyNumberFormat="1" applyFont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left" vertical="center" wrapText="1"/>
    </xf>
    <xf numFmtId="0" fontId="18" fillId="4" borderId="13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8" fillId="4" borderId="12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10" fontId="17" fillId="6" borderId="5" xfId="0" applyNumberFormat="1" applyFont="1" applyFill="1" applyBorder="1" applyAlignment="1">
      <alignment horizontal="center" vertical="center"/>
    </xf>
    <xf numFmtId="10" fontId="17" fillId="6" borderId="7" xfId="0" applyNumberFormat="1" applyFont="1" applyFill="1" applyBorder="1" applyAlignment="1">
      <alignment horizontal="center" vertical="center"/>
    </xf>
    <xf numFmtId="10" fontId="17" fillId="6" borderId="6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9" fontId="17" fillId="0" borderId="3" xfId="0" applyNumberFormat="1" applyFont="1" applyBorder="1" applyAlignment="1">
      <alignment horizontal="center" vertical="center"/>
    </xf>
    <xf numFmtId="169" fontId="17" fillId="0" borderId="13" xfId="0" applyNumberFormat="1" applyFont="1" applyBorder="1" applyAlignment="1">
      <alignment horizontal="center" vertical="center"/>
    </xf>
    <xf numFmtId="169" fontId="17" fillId="0" borderId="9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1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12" fillId="12" borderId="3" xfId="0" applyFont="1" applyFill="1" applyBorder="1" applyAlignment="1">
      <alignment horizontal="center"/>
    </xf>
    <xf numFmtId="0" fontId="12" fillId="12" borderId="13" xfId="0" applyFont="1" applyFill="1" applyBorder="1" applyAlignment="1">
      <alignment horizontal="center"/>
    </xf>
    <xf numFmtId="0" fontId="12" fillId="12" borderId="9" xfId="0" applyFont="1" applyFill="1" applyBorder="1" applyAlignment="1">
      <alignment horizontal="center"/>
    </xf>
  </cellXfs>
  <cellStyles count="5">
    <cellStyle name="Hiperlink" xfId="3" builtinId="8"/>
    <cellStyle name="Moeda" xfId="1" builtinId="4"/>
    <cellStyle name="Normal" xfId="0" builtinId="0"/>
    <cellStyle name="Porcentagem" xfId="2" builtinId="5"/>
    <cellStyle name="Texto Explicativo" xfId="4" builtinId="53" customBuiltin="1"/>
  </cellStyles>
  <dxfs count="1">
    <dxf>
      <font>
        <color rgb="FF000000"/>
        <name val="Calibri"/>
      </font>
      <fill>
        <patternFill>
          <bgColor rgb="FFFFFF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BE5D6"/>
      <rgbColor rgb="FFDDDDDD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5E0B4"/>
      <rgbColor rgb="FFFFFF99"/>
      <rgbColor rgb="FFC1C1C1"/>
      <rgbColor rgb="FFCCCCCC"/>
      <rgbColor rgb="FFBFBFBF"/>
      <rgbColor rgb="FFD0CECE"/>
      <rgbColor rgb="FF3366FF"/>
      <rgbColor rgb="FF33CCCC"/>
      <rgbColor rgb="FF92D050"/>
      <rgbColor rgb="FFFFCC00"/>
      <rgbColor rgb="FFFF9900"/>
      <rgbColor rgb="FFFF6600"/>
      <rgbColor rgb="FF666699"/>
      <rgbColor rgb="FFA9D18E"/>
      <rgbColor rgb="FF003366"/>
      <rgbColor rgb="FF339966"/>
      <rgbColor rgb="FF003300"/>
      <rgbColor rgb="FF333300"/>
      <rgbColor rgb="FFC9211E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58" name="shapetype_202" hidden="1">
          <a:extLst>
            <a:ext uri="{FF2B5EF4-FFF2-40B4-BE49-F238E27FC236}">
              <a16:creationId xmlns="" xmlns:a16="http://schemas.microsoft.com/office/drawing/2014/main" id="{00000000-0008-0000-0400-00005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56" name="shapetype_202" hidden="1">
          <a:extLst>
            <a:ext uri="{FF2B5EF4-FFF2-40B4-BE49-F238E27FC236}">
              <a16:creationId xmlns="" xmlns:a16="http://schemas.microsoft.com/office/drawing/2014/main" id="{00000000-0008-0000-0400-00005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54" name="shapetype_202" hidden="1">
          <a:extLst>
            <a:ext uri="{FF2B5EF4-FFF2-40B4-BE49-F238E27FC236}">
              <a16:creationId xmlns="" xmlns:a16="http://schemas.microsoft.com/office/drawing/2014/main" id="{00000000-0008-0000-0400-00005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52" name="shapetype_202" hidden="1">
          <a:extLst>
            <a:ext uri="{FF2B5EF4-FFF2-40B4-BE49-F238E27FC236}">
              <a16:creationId xmlns="" xmlns:a16="http://schemas.microsoft.com/office/drawing/2014/main" id="{00000000-0008-0000-0400-00005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50" name="shapetype_202" hidden="1">
          <a:extLst>
            <a:ext uri="{FF2B5EF4-FFF2-40B4-BE49-F238E27FC236}">
              <a16:creationId xmlns="" xmlns:a16="http://schemas.microsoft.com/office/drawing/2014/main" id="{00000000-0008-0000-0400-00004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48" name="shapetype_202" hidden="1">
          <a:extLst>
            <a:ext uri="{FF2B5EF4-FFF2-40B4-BE49-F238E27FC236}">
              <a16:creationId xmlns="" xmlns:a16="http://schemas.microsoft.com/office/drawing/2014/main" id="{00000000-0008-0000-0400-00004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46" name="shapetype_202" hidden="1">
          <a:extLst>
            <a:ext uri="{FF2B5EF4-FFF2-40B4-BE49-F238E27FC236}">
              <a16:creationId xmlns="" xmlns:a16="http://schemas.microsoft.com/office/drawing/2014/main" id="{00000000-0008-0000-0400-00004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44" name="shapetype_202" hidden="1">
          <a:extLst>
            <a:ext uri="{FF2B5EF4-FFF2-40B4-BE49-F238E27FC236}">
              <a16:creationId xmlns="" xmlns:a16="http://schemas.microsoft.com/office/drawing/2014/main" id="{00000000-0008-0000-0400-00004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42" name="shapetype_202" hidden="1">
          <a:extLst>
            <a:ext uri="{FF2B5EF4-FFF2-40B4-BE49-F238E27FC236}">
              <a16:creationId xmlns="" xmlns:a16="http://schemas.microsoft.com/office/drawing/2014/main" id="{00000000-0008-0000-0400-00004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40" name="shapetype_202" hidden="1">
          <a:extLst>
            <a:ext uri="{FF2B5EF4-FFF2-40B4-BE49-F238E27FC236}">
              <a16:creationId xmlns="" xmlns:a16="http://schemas.microsoft.com/office/drawing/2014/main" id="{00000000-0008-0000-0400-00004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38" name="shapetype_202" hidden="1">
          <a:extLst>
            <a:ext uri="{FF2B5EF4-FFF2-40B4-BE49-F238E27FC236}">
              <a16:creationId xmlns="" xmlns:a16="http://schemas.microsoft.com/office/drawing/2014/main" id="{00000000-0008-0000-0400-00004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36" name="shapetype_202" hidden="1">
          <a:extLst>
            <a:ext uri="{FF2B5EF4-FFF2-40B4-BE49-F238E27FC236}">
              <a16:creationId xmlns="" xmlns:a16="http://schemas.microsoft.com/office/drawing/2014/main" id="{00000000-0008-0000-0400-00004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34" name="shapetype_202" hidden="1">
          <a:extLst>
            <a:ext uri="{FF2B5EF4-FFF2-40B4-BE49-F238E27FC236}">
              <a16:creationId xmlns="" xmlns:a16="http://schemas.microsoft.com/office/drawing/2014/main" id="{00000000-0008-0000-0400-00003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32" name="shapetype_202" hidden="1">
          <a:extLst>
            <a:ext uri="{FF2B5EF4-FFF2-40B4-BE49-F238E27FC236}">
              <a16:creationId xmlns="" xmlns:a16="http://schemas.microsoft.com/office/drawing/2014/main" id="{00000000-0008-0000-0400-00003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30" name="shapetype_202" hidden="1">
          <a:extLst>
            <a:ext uri="{FF2B5EF4-FFF2-40B4-BE49-F238E27FC236}">
              <a16:creationId xmlns="" xmlns:a16="http://schemas.microsoft.com/office/drawing/2014/main" id="{00000000-0008-0000-0400-00003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28" name="shapetype_202" hidden="1">
          <a:extLst>
            <a:ext uri="{FF2B5EF4-FFF2-40B4-BE49-F238E27FC236}">
              <a16:creationId xmlns="" xmlns:a16="http://schemas.microsoft.com/office/drawing/2014/main" id="{00000000-0008-0000-0400-00003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26" name="shapetype_202" hidden="1">
          <a:extLst>
            <a:ext uri="{FF2B5EF4-FFF2-40B4-BE49-F238E27FC236}">
              <a16:creationId xmlns="" xmlns:a16="http://schemas.microsoft.com/office/drawing/2014/main" id="{00000000-0008-0000-0400-00003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24" name="shapetype_202" hidden="1">
          <a:extLst>
            <a:ext uri="{FF2B5EF4-FFF2-40B4-BE49-F238E27FC236}">
              <a16:creationId xmlns="" xmlns:a16="http://schemas.microsoft.com/office/drawing/2014/main" id="{00000000-0008-0000-0400-00003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22" name="shapetype_202" hidden="1">
          <a:extLst>
            <a:ext uri="{FF2B5EF4-FFF2-40B4-BE49-F238E27FC236}">
              <a16:creationId xmlns="" xmlns:a16="http://schemas.microsoft.com/office/drawing/2014/main" id="{00000000-0008-0000-0400-00003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20" name="shapetype_202" hidden="1">
          <a:extLst>
            <a:ext uri="{FF2B5EF4-FFF2-40B4-BE49-F238E27FC236}">
              <a16:creationId xmlns="" xmlns:a16="http://schemas.microsoft.com/office/drawing/2014/main" id="{00000000-0008-0000-0400-00003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18" name="shapetype_202" hidden="1">
          <a:extLst>
            <a:ext uri="{FF2B5EF4-FFF2-40B4-BE49-F238E27FC236}">
              <a16:creationId xmlns="" xmlns:a16="http://schemas.microsoft.com/office/drawing/2014/main" id="{00000000-0008-0000-0400-00002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16" name="shapetype_202" hidden="1">
          <a:extLst>
            <a:ext uri="{FF2B5EF4-FFF2-40B4-BE49-F238E27FC236}">
              <a16:creationId xmlns="" xmlns:a16="http://schemas.microsoft.com/office/drawing/2014/main" id="{00000000-0008-0000-0400-00002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14" name="shapetype_202" hidden="1">
          <a:extLst>
            <a:ext uri="{FF2B5EF4-FFF2-40B4-BE49-F238E27FC236}">
              <a16:creationId xmlns="" xmlns:a16="http://schemas.microsoft.com/office/drawing/2014/main" id="{00000000-0008-0000-0400-00002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12" name="shapetype_202" hidden="1">
          <a:extLst>
            <a:ext uri="{FF2B5EF4-FFF2-40B4-BE49-F238E27FC236}">
              <a16:creationId xmlns="" xmlns:a16="http://schemas.microsoft.com/office/drawing/2014/main" id="{00000000-0008-0000-0400-00002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10" name="shapetype_202" hidden="1">
          <a:extLst>
            <a:ext uri="{FF2B5EF4-FFF2-40B4-BE49-F238E27FC236}">
              <a16:creationId xmlns="" xmlns:a16="http://schemas.microsoft.com/office/drawing/2014/main" id="{00000000-0008-0000-0400-00002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08" name="shapetype_202" hidden="1">
          <a:extLst>
            <a:ext uri="{FF2B5EF4-FFF2-40B4-BE49-F238E27FC236}">
              <a16:creationId xmlns="" xmlns:a16="http://schemas.microsoft.com/office/drawing/2014/main" id="{00000000-0008-0000-0400-00002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06" name="shapetype_202" hidden="1">
          <a:extLst>
            <a:ext uri="{FF2B5EF4-FFF2-40B4-BE49-F238E27FC236}">
              <a16:creationId xmlns="" xmlns:a16="http://schemas.microsoft.com/office/drawing/2014/main" id="{00000000-0008-0000-0400-00002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04" name="shapetype_202" hidden="1">
          <a:extLst>
            <a:ext uri="{FF2B5EF4-FFF2-40B4-BE49-F238E27FC236}">
              <a16:creationId xmlns="" xmlns:a16="http://schemas.microsoft.com/office/drawing/2014/main" id="{00000000-0008-0000-0400-00002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02" name="shapetype_202" hidden="1">
          <a:extLst>
            <a:ext uri="{FF2B5EF4-FFF2-40B4-BE49-F238E27FC236}">
              <a16:creationId xmlns="" xmlns:a16="http://schemas.microsoft.com/office/drawing/2014/main" id="{00000000-0008-0000-0400-00001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100" name="shapetype_202" hidden="1">
          <a:extLst>
            <a:ext uri="{FF2B5EF4-FFF2-40B4-BE49-F238E27FC236}">
              <a16:creationId xmlns="" xmlns:a16="http://schemas.microsoft.com/office/drawing/2014/main" id="{00000000-0008-0000-0400-00001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98" name="shapetype_202" hidden="1">
          <a:extLst>
            <a:ext uri="{FF2B5EF4-FFF2-40B4-BE49-F238E27FC236}">
              <a16:creationId xmlns="" xmlns:a16="http://schemas.microsoft.com/office/drawing/2014/main" id="{00000000-0008-0000-0400-00001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96" name="shapetype_202" hidden="1">
          <a:extLst>
            <a:ext uri="{FF2B5EF4-FFF2-40B4-BE49-F238E27FC236}">
              <a16:creationId xmlns="" xmlns:a16="http://schemas.microsoft.com/office/drawing/2014/main" id="{00000000-0008-0000-0400-00001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94" name="shapetype_202" hidden="1">
          <a:extLst>
            <a:ext uri="{FF2B5EF4-FFF2-40B4-BE49-F238E27FC236}">
              <a16:creationId xmlns="" xmlns:a16="http://schemas.microsoft.com/office/drawing/2014/main" id="{00000000-0008-0000-0400-00001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92" name="shapetype_202" hidden="1">
          <a:extLst>
            <a:ext uri="{FF2B5EF4-FFF2-40B4-BE49-F238E27FC236}">
              <a16:creationId xmlns="" xmlns:a16="http://schemas.microsoft.com/office/drawing/2014/main" id="{00000000-0008-0000-0400-00001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90" name="shapetype_202" hidden="1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88" name="shapetype_202" hidden="1">
          <a:extLst>
            <a:ext uri="{FF2B5EF4-FFF2-40B4-BE49-F238E27FC236}">
              <a16:creationId xmlns="" xmlns:a16="http://schemas.microsoft.com/office/drawing/2014/main" id="{00000000-0008-0000-0400-00001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86" name="shapetype_202" hidden="1">
          <a:extLst>
            <a:ext uri="{FF2B5EF4-FFF2-40B4-BE49-F238E27FC236}">
              <a16:creationId xmlns="" xmlns:a16="http://schemas.microsoft.com/office/drawing/2014/main" id="{00000000-0008-0000-0400-00000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84" name="shapetype_202" hidden="1">
          <a:extLst>
            <a:ext uri="{FF2B5EF4-FFF2-40B4-BE49-F238E27FC236}">
              <a16:creationId xmlns="" xmlns:a16="http://schemas.microsoft.com/office/drawing/2014/main" id="{00000000-0008-0000-0400-00000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82" name="shapetype_202" hidden="1">
          <a:extLst>
            <a:ext uri="{FF2B5EF4-FFF2-40B4-BE49-F238E27FC236}">
              <a16:creationId xmlns="" xmlns:a16="http://schemas.microsoft.com/office/drawing/2014/main" id="{00000000-0008-0000-0400-00000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80" name="shapetype_202" hidden="1">
          <a:extLst>
            <a:ext uri="{FF2B5EF4-FFF2-40B4-BE49-F238E27FC236}">
              <a16:creationId xmlns="" xmlns:a16="http://schemas.microsoft.com/office/drawing/2014/main" id="{00000000-0008-0000-0400-00000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78" name="shapetype_202" hidden="1">
          <a:extLst>
            <a:ext uri="{FF2B5EF4-FFF2-40B4-BE49-F238E27FC236}">
              <a16:creationId xmlns="" xmlns:a16="http://schemas.microsoft.com/office/drawing/2014/main" id="{00000000-0008-0000-0400-00000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76" name="shapetype_202" hidden="1">
          <a:extLst>
            <a:ext uri="{FF2B5EF4-FFF2-40B4-BE49-F238E27FC236}">
              <a16:creationId xmlns="" xmlns:a16="http://schemas.microsoft.com/office/drawing/2014/main" id="{00000000-0008-0000-0400-00000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1038225</xdr:colOff>
      <xdr:row>54</xdr:row>
      <xdr:rowOff>533400</xdr:rowOff>
    </xdr:to>
    <xdr:sp macro="" textlink="">
      <xdr:nvSpPr>
        <xdr:cNvPr id="3074" name="shapetype_202" hidden="1">
          <a:extLst>
            <a:ext uri="{FF2B5EF4-FFF2-40B4-BE49-F238E27FC236}">
              <a16:creationId xmlns="" xmlns:a16="http://schemas.microsoft.com/office/drawing/2014/main" id="{00000000-0008-0000-04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86" name="CustomShape 1" hidden="1"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87" name="CustomShape 1" hidden="1"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88" name="CustomShape 1" hidden="1"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89" name="CustomShape 1" hidden="1"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0" name="CustomShape 1" hidden="1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1" name="CustomShape 1" hidden="1"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2" name="CustomShape 1" hidden="1"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3" name="CustomShape 1" hidden="1"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4" name="CustomShape 1" hidden="1"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5" name="CustomShape 1" hidden="1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6" name="CustomShape 1" hidden="1"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7" name="CustomShape 1" hidden="1"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8" name="CustomShape 1" hidden="1"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99" name="CustomShape 1" hidden="1"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0" name="CustomShape 1" hidden="1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1" name="CustomShape 1" hidden="1"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2" name="CustomShape 1" hidden="1"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3" name="CustomShape 1" hidden="1"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4" name="CustomShape 1" hidden="1"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5" name="CustomShape 1" hidden="1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6" name="CustomShape 1" hidden="1"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7" name="CustomShape 1" hidden="1"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8" name="CustomShape 1" hidden="1"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09" name="CustomShape 1" hidden="1"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0" name="CustomShape 1" hidden="1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1" name="CustomShape 1" hidden="1"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2" name="CustomShape 1" hidden="1"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3" name="CustomShape 1" hidden="1"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4" name="CustomShape 1" hidden="1"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5" name="CustomShape 1" hidden="1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6" name="CustomShape 1" hidden="1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7" name="CustomShape 1" hidden="1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8" name="CustomShape 1" hidden="1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19" name="CustomShape 1" hidden="1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0" name="CustomShape 1" hidden="1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1" name="CustomShape 1" hidden="1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2" name="CustomShape 1" hidden="1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3" name="CustomShape 1" hidden="1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4" name="CustomShape 1" hidden="1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5" name="CustomShape 1" hidden="1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6" name="CustomShape 1" hidden="1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7" name="CustomShape 1" hidden="1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85245</xdr:colOff>
      <xdr:row>51</xdr:row>
      <xdr:rowOff>22455</xdr:rowOff>
    </xdr:to>
    <xdr:sp macro="" textlink="">
      <xdr:nvSpPr>
        <xdr:cNvPr id="128" name="CustomShape 1" hidden="1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/>
      </xdr:nvSpPr>
      <xdr:spPr>
        <a:xfrm>
          <a:off x="0" y="0"/>
          <a:ext cx="10150920" cy="8876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202" name="shapetype_202" hidden="1">
          <a:extLst>
            <a:ext uri="{FF2B5EF4-FFF2-40B4-BE49-F238E27FC236}">
              <a16:creationId xmlns="" xmlns:a16="http://schemas.microsoft.com/office/drawing/2014/main" id="{00000000-0008-0000-0500-00005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200" name="shapetype_202" hidden="1">
          <a:extLst>
            <a:ext uri="{FF2B5EF4-FFF2-40B4-BE49-F238E27FC236}">
              <a16:creationId xmlns="" xmlns:a16="http://schemas.microsoft.com/office/drawing/2014/main" id="{00000000-0008-0000-0500-00005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98" name="shapetype_202" hidden="1">
          <a:extLst>
            <a:ext uri="{FF2B5EF4-FFF2-40B4-BE49-F238E27FC236}">
              <a16:creationId xmlns="" xmlns:a16="http://schemas.microsoft.com/office/drawing/2014/main" id="{00000000-0008-0000-0500-00004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96" name="shapetype_202" hidden="1">
          <a:extLst>
            <a:ext uri="{FF2B5EF4-FFF2-40B4-BE49-F238E27FC236}">
              <a16:creationId xmlns="" xmlns:a16="http://schemas.microsoft.com/office/drawing/2014/main" id="{00000000-0008-0000-0500-00004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94" name="shapetype_202" hidden="1">
          <a:extLst>
            <a:ext uri="{FF2B5EF4-FFF2-40B4-BE49-F238E27FC236}">
              <a16:creationId xmlns="" xmlns:a16="http://schemas.microsoft.com/office/drawing/2014/main" id="{00000000-0008-0000-0500-00004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92" name="shapetype_202" hidden="1">
          <a:extLst>
            <a:ext uri="{FF2B5EF4-FFF2-40B4-BE49-F238E27FC236}">
              <a16:creationId xmlns="" xmlns:a16="http://schemas.microsoft.com/office/drawing/2014/main" id="{00000000-0008-0000-0500-00004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90" name="shapetype_202" hidden="1">
          <a:extLst>
            <a:ext uri="{FF2B5EF4-FFF2-40B4-BE49-F238E27FC236}">
              <a16:creationId xmlns="" xmlns:a16="http://schemas.microsoft.com/office/drawing/2014/main" id="{00000000-0008-0000-0500-00004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88" name="shapetype_202" hidden="1">
          <a:extLst>
            <a:ext uri="{FF2B5EF4-FFF2-40B4-BE49-F238E27FC236}">
              <a16:creationId xmlns="" xmlns:a16="http://schemas.microsoft.com/office/drawing/2014/main" id="{00000000-0008-0000-0500-00004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86" name="shapetype_202" hidden="1">
          <a:extLst>
            <a:ext uri="{FF2B5EF4-FFF2-40B4-BE49-F238E27FC236}">
              <a16:creationId xmlns="" xmlns:a16="http://schemas.microsoft.com/office/drawing/2014/main" id="{00000000-0008-0000-0500-00004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84" name="shapetype_202" hidden="1">
          <a:extLst>
            <a:ext uri="{FF2B5EF4-FFF2-40B4-BE49-F238E27FC236}">
              <a16:creationId xmlns="" xmlns:a16="http://schemas.microsoft.com/office/drawing/2014/main" id="{00000000-0008-0000-0500-00004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82" name="shapetype_202" hidden="1">
          <a:extLst>
            <a:ext uri="{FF2B5EF4-FFF2-40B4-BE49-F238E27FC236}">
              <a16:creationId xmlns="" xmlns:a16="http://schemas.microsoft.com/office/drawing/2014/main" id="{00000000-0008-0000-0500-00003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80" name="shapetype_202" hidden="1">
          <a:extLst>
            <a:ext uri="{FF2B5EF4-FFF2-40B4-BE49-F238E27FC236}">
              <a16:creationId xmlns="" xmlns:a16="http://schemas.microsoft.com/office/drawing/2014/main" id="{00000000-0008-0000-0500-00003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78" name="shapetype_202" hidden="1">
          <a:extLst>
            <a:ext uri="{FF2B5EF4-FFF2-40B4-BE49-F238E27FC236}">
              <a16:creationId xmlns="" xmlns:a16="http://schemas.microsoft.com/office/drawing/2014/main" id="{00000000-0008-0000-0500-00003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76" name="shapetype_202" hidden="1">
          <a:extLst>
            <a:ext uri="{FF2B5EF4-FFF2-40B4-BE49-F238E27FC236}">
              <a16:creationId xmlns="" xmlns:a16="http://schemas.microsoft.com/office/drawing/2014/main" id="{00000000-0008-0000-0500-00003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74" name="shapetype_202" hidden="1">
          <a:extLst>
            <a:ext uri="{FF2B5EF4-FFF2-40B4-BE49-F238E27FC236}">
              <a16:creationId xmlns="" xmlns:a16="http://schemas.microsoft.com/office/drawing/2014/main" id="{00000000-0008-0000-0500-00003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72" name="shapetype_202" hidden="1">
          <a:extLst>
            <a:ext uri="{FF2B5EF4-FFF2-40B4-BE49-F238E27FC236}">
              <a16:creationId xmlns="" xmlns:a16="http://schemas.microsoft.com/office/drawing/2014/main" id="{00000000-0008-0000-0500-00003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70" name="shapetype_202" hidden="1">
          <a:extLst>
            <a:ext uri="{FF2B5EF4-FFF2-40B4-BE49-F238E27FC236}">
              <a16:creationId xmlns="" xmlns:a16="http://schemas.microsoft.com/office/drawing/2014/main" id="{00000000-0008-0000-0500-00003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68" name="shapetype_202" hidden="1">
          <a:extLst>
            <a:ext uri="{FF2B5EF4-FFF2-40B4-BE49-F238E27FC236}">
              <a16:creationId xmlns="" xmlns:a16="http://schemas.microsoft.com/office/drawing/2014/main" id="{00000000-0008-0000-0500-00003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66" name="shapetype_202" hidden="1">
          <a:extLst>
            <a:ext uri="{FF2B5EF4-FFF2-40B4-BE49-F238E27FC236}">
              <a16:creationId xmlns="" xmlns:a16="http://schemas.microsoft.com/office/drawing/2014/main" id="{00000000-0008-0000-0500-00002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64" name="shapetype_202" hidden="1">
          <a:extLst>
            <a:ext uri="{FF2B5EF4-FFF2-40B4-BE49-F238E27FC236}">
              <a16:creationId xmlns="" xmlns:a16="http://schemas.microsoft.com/office/drawing/2014/main" id="{00000000-0008-0000-0500-00002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62" name="shapetype_202" hidden="1">
          <a:extLst>
            <a:ext uri="{FF2B5EF4-FFF2-40B4-BE49-F238E27FC236}">
              <a16:creationId xmlns="" xmlns:a16="http://schemas.microsoft.com/office/drawing/2014/main" id="{00000000-0008-0000-0500-00002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60" name="shapetype_202" hidden="1">
          <a:extLst>
            <a:ext uri="{FF2B5EF4-FFF2-40B4-BE49-F238E27FC236}">
              <a16:creationId xmlns="" xmlns:a16="http://schemas.microsoft.com/office/drawing/2014/main" id="{00000000-0008-0000-0500-00002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58" name="shapetype_202" hidden="1">
          <a:extLst>
            <a:ext uri="{FF2B5EF4-FFF2-40B4-BE49-F238E27FC236}">
              <a16:creationId xmlns="" xmlns:a16="http://schemas.microsoft.com/office/drawing/2014/main" id="{00000000-0008-0000-0500-00002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56" name="shapetype_202" hidden="1">
          <a:extLst>
            <a:ext uri="{FF2B5EF4-FFF2-40B4-BE49-F238E27FC236}">
              <a16:creationId xmlns="" xmlns:a16="http://schemas.microsoft.com/office/drawing/2014/main" id="{00000000-0008-0000-0500-00002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54" name="shapetype_202" hidden="1">
          <a:extLst>
            <a:ext uri="{FF2B5EF4-FFF2-40B4-BE49-F238E27FC236}">
              <a16:creationId xmlns="" xmlns:a16="http://schemas.microsoft.com/office/drawing/2014/main" id="{00000000-0008-0000-0500-00002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52" name="shapetype_202" hidden="1">
          <a:extLst>
            <a:ext uri="{FF2B5EF4-FFF2-40B4-BE49-F238E27FC236}">
              <a16:creationId xmlns="" xmlns:a16="http://schemas.microsoft.com/office/drawing/2014/main" id="{00000000-0008-0000-0500-00002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50" name="shapetype_202" hidden="1">
          <a:extLst>
            <a:ext uri="{FF2B5EF4-FFF2-40B4-BE49-F238E27FC236}">
              <a16:creationId xmlns="" xmlns:a16="http://schemas.microsoft.com/office/drawing/2014/main" id="{00000000-0008-0000-0500-00001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48" name="shapetype_202" hidden="1">
          <a:extLst>
            <a:ext uri="{FF2B5EF4-FFF2-40B4-BE49-F238E27FC236}">
              <a16:creationId xmlns="" xmlns:a16="http://schemas.microsoft.com/office/drawing/2014/main" id="{00000000-0008-0000-0500-00001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46" name="shapetype_202" hidden="1">
          <a:extLst>
            <a:ext uri="{FF2B5EF4-FFF2-40B4-BE49-F238E27FC236}">
              <a16:creationId xmlns="" xmlns:a16="http://schemas.microsoft.com/office/drawing/2014/main" id="{00000000-0008-0000-0500-00001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44" name="shapetype_202" hidden="1">
          <a:extLst>
            <a:ext uri="{FF2B5EF4-FFF2-40B4-BE49-F238E27FC236}">
              <a16:creationId xmlns="" xmlns:a16="http://schemas.microsoft.com/office/drawing/2014/main" id="{00000000-0008-0000-0500-00001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42" name="shapetype_202" hidden="1">
          <a:extLst>
            <a:ext uri="{FF2B5EF4-FFF2-40B4-BE49-F238E27FC236}">
              <a16:creationId xmlns="" xmlns:a16="http://schemas.microsoft.com/office/drawing/2014/main" id="{00000000-0008-0000-0500-00001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40" name="shapetype_202" hidden="1">
          <a:extLst>
            <a:ext uri="{FF2B5EF4-FFF2-40B4-BE49-F238E27FC236}">
              <a16:creationId xmlns="" xmlns:a16="http://schemas.microsoft.com/office/drawing/2014/main" id="{00000000-0008-0000-0500-00001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38" name="shapetype_202" hidden="1">
          <a:extLst>
            <a:ext uri="{FF2B5EF4-FFF2-40B4-BE49-F238E27FC236}">
              <a16:creationId xmlns="" xmlns:a16="http://schemas.microsoft.com/office/drawing/2014/main" id="{00000000-0008-0000-0500-00001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36" name="shapetype_202" hidden="1">
          <a:extLst>
            <a:ext uri="{FF2B5EF4-FFF2-40B4-BE49-F238E27FC236}">
              <a16:creationId xmlns="" xmlns:a16="http://schemas.microsoft.com/office/drawing/2014/main" id="{00000000-0008-0000-0500-00001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34" name="shapetype_202" hidden="1">
          <a:extLst>
            <a:ext uri="{FF2B5EF4-FFF2-40B4-BE49-F238E27FC236}">
              <a16:creationId xmlns="" xmlns:a16="http://schemas.microsoft.com/office/drawing/2014/main" id="{00000000-0008-0000-0500-00000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32" name="shapetype_202" hidden="1">
          <a:extLst>
            <a:ext uri="{FF2B5EF4-FFF2-40B4-BE49-F238E27FC236}">
              <a16:creationId xmlns="" xmlns:a16="http://schemas.microsoft.com/office/drawing/2014/main" id="{00000000-0008-0000-0500-00000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30" name="shapetype_202" hidden="1">
          <a:extLst>
            <a:ext uri="{FF2B5EF4-FFF2-40B4-BE49-F238E27FC236}">
              <a16:creationId xmlns="" xmlns:a16="http://schemas.microsoft.com/office/drawing/2014/main" id="{00000000-0008-0000-0500-00000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28" name="shapetype_202" hidden="1">
          <a:extLst>
            <a:ext uri="{FF2B5EF4-FFF2-40B4-BE49-F238E27FC236}">
              <a16:creationId xmlns="" xmlns:a16="http://schemas.microsoft.com/office/drawing/2014/main" id="{00000000-0008-0000-0500-00000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26" name="shapetype_202" hidden="1">
          <a:extLst>
            <a:ext uri="{FF2B5EF4-FFF2-40B4-BE49-F238E27FC236}">
              <a16:creationId xmlns="" xmlns:a16="http://schemas.microsoft.com/office/drawing/2014/main" id="{00000000-0008-0000-05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24" name="shapetype_202" hidden="1">
          <a:extLst>
            <a:ext uri="{FF2B5EF4-FFF2-40B4-BE49-F238E27FC236}">
              <a16:creationId xmlns="" xmlns:a16="http://schemas.microsoft.com/office/drawing/2014/main" id="{00000000-0008-0000-05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76200</xdr:colOff>
      <xdr:row>56</xdr:row>
      <xdr:rowOff>57150</xdr:rowOff>
    </xdr:to>
    <xdr:sp macro="" textlink="">
      <xdr:nvSpPr>
        <xdr:cNvPr id="5122" name="shapetype_202" hidden="1">
          <a:extLst>
            <a:ext uri="{FF2B5EF4-FFF2-40B4-BE49-F238E27FC236}">
              <a16:creationId xmlns="" xmlns:a16="http://schemas.microsoft.com/office/drawing/2014/main" id="{00000000-0008-0000-05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  <pageSetUpPr fitToPage="1"/>
  </sheetPr>
  <dimension ref="B3:C28"/>
  <sheetViews>
    <sheetView showGridLines="0" view="pageBreakPreview" zoomScaleNormal="100" zoomScaleSheetLayoutView="100" workbookViewId="0">
      <selection activeCell="C18" sqref="C18"/>
    </sheetView>
  </sheetViews>
  <sheetFormatPr defaultRowHeight="14.5" x14ac:dyDescent="0.35"/>
  <cols>
    <col min="1" max="1" width="7.54296875" customWidth="1"/>
    <col min="2" max="2" width="18.26953125" customWidth="1"/>
    <col min="3" max="3" width="54.7265625" customWidth="1"/>
    <col min="4" max="1026" width="8.7265625" customWidth="1"/>
  </cols>
  <sheetData>
    <row r="3" spans="2:3" x14ac:dyDescent="0.35">
      <c r="B3" s="216" t="s">
        <v>0</v>
      </c>
      <c r="C3" s="216"/>
    </row>
    <row r="4" spans="2:3" x14ac:dyDescent="0.35">
      <c r="B4" s="1" t="s">
        <v>1</v>
      </c>
      <c r="C4" s="1"/>
    </row>
    <row r="5" spans="2:3" x14ac:dyDescent="0.35">
      <c r="B5" s="1" t="s">
        <v>2</v>
      </c>
      <c r="C5" s="1"/>
    </row>
    <row r="6" spans="2:3" x14ac:dyDescent="0.35">
      <c r="B6" s="1" t="s">
        <v>3</v>
      </c>
      <c r="C6" s="1"/>
    </row>
    <row r="7" spans="2:3" x14ac:dyDescent="0.35">
      <c r="B7" s="1" t="s">
        <v>4</v>
      </c>
      <c r="C7" s="1"/>
    </row>
    <row r="8" spans="2:3" x14ac:dyDescent="0.35">
      <c r="B8" s="1" t="s">
        <v>5</v>
      </c>
      <c r="C8" s="2"/>
    </row>
    <row r="9" spans="2:3" x14ac:dyDescent="0.35">
      <c r="B9" s="1" t="s">
        <v>6</v>
      </c>
      <c r="C9" s="1"/>
    </row>
    <row r="10" spans="2:3" x14ac:dyDescent="0.35">
      <c r="B10" s="1" t="s">
        <v>7</v>
      </c>
      <c r="C10" s="193"/>
    </row>
    <row r="11" spans="2:3" x14ac:dyDescent="0.35">
      <c r="B11" s="1" t="s">
        <v>8</v>
      </c>
      <c r="C11" s="1"/>
    </row>
    <row r="12" spans="2:3" x14ac:dyDescent="0.35">
      <c r="B12" s="216" t="s">
        <v>9</v>
      </c>
      <c r="C12" s="216"/>
    </row>
    <row r="13" spans="2:3" x14ac:dyDescent="0.35">
      <c r="B13" s="1" t="s">
        <v>10</v>
      </c>
      <c r="C13" s="1"/>
    </row>
    <row r="14" spans="2:3" x14ac:dyDescent="0.35">
      <c r="B14" s="1" t="s">
        <v>11</v>
      </c>
      <c r="C14" s="1"/>
    </row>
    <row r="15" spans="2:3" x14ac:dyDescent="0.35">
      <c r="B15" s="1" t="s">
        <v>12</v>
      </c>
      <c r="C15" s="1"/>
    </row>
    <row r="16" spans="2:3" x14ac:dyDescent="0.35">
      <c r="B16" s="1" t="s">
        <v>13</v>
      </c>
      <c r="C16" s="1"/>
    </row>
    <row r="17" spans="2:3" x14ac:dyDescent="0.35">
      <c r="B17" s="1" t="s">
        <v>14</v>
      </c>
      <c r="C17" s="1"/>
    </row>
    <row r="18" spans="2:3" x14ac:dyDescent="0.35">
      <c r="B18" s="1" t="s">
        <v>3</v>
      </c>
      <c r="C18" s="1"/>
    </row>
    <row r="19" spans="2:3" x14ac:dyDescent="0.35">
      <c r="B19" s="1" t="s">
        <v>15</v>
      </c>
      <c r="C19" s="1"/>
    </row>
    <row r="20" spans="2:3" x14ac:dyDescent="0.35">
      <c r="B20" s="1" t="s">
        <v>5</v>
      </c>
      <c r="C20" s="194"/>
    </row>
    <row r="21" spans="2:3" x14ac:dyDescent="0.35">
      <c r="B21" s="1" t="s">
        <v>16</v>
      </c>
      <c r="C21" s="1"/>
    </row>
    <row r="28" spans="2:3" x14ac:dyDescent="0.35">
      <c r="B28" s="217" t="s">
        <v>17</v>
      </c>
      <c r="C28" s="217"/>
    </row>
  </sheetData>
  <mergeCells count="3">
    <mergeCell ref="B3:C3"/>
    <mergeCell ref="B12:C12"/>
    <mergeCell ref="B28:C28"/>
  </mergeCells>
  <printOptions horizontalCentered="1"/>
  <pageMargins left="0.25" right="0.25" top="0.75" bottom="0.75" header="0.3" footer="0.3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</sheetPr>
  <dimension ref="A1:I986"/>
  <sheetViews>
    <sheetView showGridLines="0" view="pageBreakPreview" zoomScale="85" zoomScaleNormal="100" zoomScaleSheetLayoutView="85" workbookViewId="0">
      <selection activeCell="D11" sqref="D11"/>
    </sheetView>
  </sheetViews>
  <sheetFormatPr defaultColWidth="9.1796875" defaultRowHeight="14.5" x14ac:dyDescent="0.35"/>
  <cols>
    <col min="1" max="1" width="4.453125" style="188" customWidth="1"/>
    <col min="2" max="2" width="9.36328125" style="188" customWidth="1"/>
    <col min="3" max="3" width="36" style="188" customWidth="1"/>
    <col min="4" max="4" width="14.1796875" style="188" customWidth="1"/>
    <col min="5" max="5" width="12" style="188" customWidth="1"/>
    <col min="6" max="6" width="14.1796875" style="188" customWidth="1"/>
    <col min="7" max="7" width="15.1796875" style="188" customWidth="1"/>
    <col min="8" max="9" width="13.453125" style="188" customWidth="1"/>
    <col min="10" max="19" width="8.26953125" style="188" customWidth="1"/>
    <col min="20" max="1018" width="8.54296875" style="188" customWidth="1"/>
    <col min="1019" max="1021" width="8.7265625" style="188" customWidth="1"/>
    <col min="1022" max="16384" width="9.1796875" style="188"/>
  </cols>
  <sheetData>
    <row r="1" spans="1:9" x14ac:dyDescent="0.35">
      <c r="B1" s="189"/>
      <c r="D1" s="220"/>
      <c r="E1" s="220"/>
      <c r="G1" s="190"/>
    </row>
    <row r="2" spans="1:9" x14ac:dyDescent="0.35">
      <c r="A2" s="196" t="s">
        <v>183</v>
      </c>
      <c r="B2" s="201"/>
      <c r="C2" s="20"/>
      <c r="D2" s="202"/>
      <c r="E2" s="202"/>
      <c r="F2" s="20"/>
      <c r="G2" s="203"/>
    </row>
    <row r="3" spans="1:9" x14ac:dyDescent="0.35">
      <c r="A3" s="196" t="s">
        <v>184</v>
      </c>
      <c r="B3" s="201"/>
      <c r="C3" s="20"/>
      <c r="D3" s="202"/>
      <c r="E3" s="202"/>
      <c r="F3" s="20"/>
      <c r="G3" s="203"/>
    </row>
    <row r="4" spans="1:9" x14ac:dyDescent="0.35">
      <c r="A4" s="196"/>
      <c r="B4" s="201"/>
      <c r="C4" s="20"/>
      <c r="D4" s="202"/>
      <c r="E4" s="202"/>
      <c r="F4" s="20"/>
      <c r="G4" s="203"/>
    </row>
    <row r="5" spans="1:9" x14ac:dyDescent="0.35">
      <c r="A5" s="196" t="s">
        <v>187</v>
      </c>
      <c r="B5" s="201"/>
      <c r="C5" s="20"/>
      <c r="D5" s="202"/>
      <c r="E5" s="202"/>
      <c r="F5" s="20"/>
      <c r="G5" s="203"/>
    </row>
    <row r="6" spans="1:9" x14ac:dyDescent="0.35">
      <c r="A6" s="196"/>
      <c r="B6" s="201"/>
      <c r="C6" s="20"/>
      <c r="D6" s="202"/>
      <c r="E6" s="202"/>
      <c r="F6" s="20"/>
      <c r="G6" s="203"/>
    </row>
    <row r="7" spans="1:9" x14ac:dyDescent="0.35">
      <c r="A7" s="20"/>
      <c r="B7" s="201"/>
      <c r="C7" s="20"/>
      <c r="D7" s="202"/>
      <c r="E7" s="202"/>
      <c r="F7" s="20"/>
      <c r="G7" s="203"/>
    </row>
    <row r="8" spans="1:9" ht="16.5" customHeight="1" x14ac:dyDescent="0.35">
      <c r="A8" s="222" t="s">
        <v>18</v>
      </c>
      <c r="B8" s="222"/>
      <c r="C8" s="222"/>
      <c r="D8" s="222"/>
      <c r="E8" s="222"/>
      <c r="F8" s="222"/>
      <c r="G8" s="222"/>
    </row>
    <row r="9" spans="1:9" ht="12" customHeight="1" x14ac:dyDescent="0.35">
      <c r="A9" s="20"/>
      <c r="B9" s="204"/>
      <c r="C9" s="205"/>
      <c r="D9" s="205"/>
      <c r="E9" s="204"/>
      <c r="F9" s="205"/>
      <c r="G9" s="206"/>
    </row>
    <row r="10" spans="1:9" ht="57.75" customHeight="1" x14ac:dyDescent="0.35">
      <c r="A10" s="207" t="s">
        <v>19</v>
      </c>
      <c r="B10" s="207" t="s">
        <v>20</v>
      </c>
      <c r="C10" s="207" t="s">
        <v>21</v>
      </c>
      <c r="D10" s="207" t="s">
        <v>22</v>
      </c>
      <c r="E10" s="207" t="s">
        <v>23</v>
      </c>
      <c r="F10" s="208" t="s">
        <v>24</v>
      </c>
      <c r="G10" s="208" t="s">
        <v>25</v>
      </c>
    </row>
    <row r="11" spans="1:9" ht="15.75" customHeight="1" x14ac:dyDescent="0.35">
      <c r="A11" s="209">
        <v>1</v>
      </c>
      <c r="B11" s="209" t="s">
        <v>26</v>
      </c>
      <c r="C11" s="13" t="s">
        <v>186</v>
      </c>
      <c r="D11" s="210">
        <f>'AUX E ROT ADM'!K118</f>
        <v>3937.7999999999997</v>
      </c>
      <c r="E11" s="211">
        <v>1</v>
      </c>
      <c r="F11" s="212">
        <f>D11*E11</f>
        <v>3937.7999999999997</v>
      </c>
      <c r="G11" s="213">
        <f>F11*12</f>
        <v>47253.599999999999</v>
      </c>
      <c r="I11" s="191"/>
    </row>
    <row r="12" spans="1:9" ht="15.75" customHeight="1" x14ac:dyDescent="0.35">
      <c r="A12" s="209">
        <v>2</v>
      </c>
      <c r="B12" s="209" t="s">
        <v>26</v>
      </c>
      <c r="C12" s="13" t="s">
        <v>188</v>
      </c>
      <c r="D12" s="210">
        <f>'INTERPRETE E TRAD LIBRAS'!K115</f>
        <v>4727.8736842105263</v>
      </c>
      <c r="E12" s="211">
        <v>1</v>
      </c>
      <c r="F12" s="212">
        <f>D12*E12</f>
        <v>4727.8736842105263</v>
      </c>
      <c r="G12" s="212">
        <f>F12*12</f>
        <v>56734.484210526316</v>
      </c>
      <c r="I12" s="191"/>
    </row>
    <row r="13" spans="1:9" ht="15.75" customHeight="1" x14ac:dyDescent="0.35">
      <c r="A13" s="20"/>
      <c r="B13" s="221"/>
      <c r="C13" s="221"/>
      <c r="D13" s="221"/>
      <c r="E13" s="221"/>
      <c r="F13" s="221"/>
      <c r="G13" s="221"/>
      <c r="I13" s="191"/>
    </row>
    <row r="14" spans="1:9" ht="15.75" customHeight="1" x14ac:dyDescent="0.35">
      <c r="A14" s="20"/>
      <c r="B14" s="218" t="s">
        <v>27</v>
      </c>
      <c r="C14" s="218"/>
      <c r="D14" s="218"/>
      <c r="E14" s="218"/>
      <c r="F14" s="219">
        <f>SUM(F11:F12)</f>
        <v>8665.6736842105256</v>
      </c>
      <c r="G14" s="219"/>
    </row>
    <row r="15" spans="1:9" ht="15.75" customHeight="1" x14ac:dyDescent="0.35">
      <c r="A15" s="20"/>
      <c r="B15" s="218" t="s">
        <v>28</v>
      </c>
      <c r="C15" s="218"/>
      <c r="D15" s="218"/>
      <c r="E15" s="218"/>
      <c r="F15" s="219">
        <f>SUM(G11:G12)</f>
        <v>103988.08421052631</v>
      </c>
      <c r="G15" s="219"/>
      <c r="H15" s="195"/>
    </row>
    <row r="16" spans="1:9" x14ac:dyDescent="0.35">
      <c r="A16" s="20"/>
      <c r="B16" s="20"/>
      <c r="C16" s="20"/>
      <c r="D16" s="20"/>
      <c r="E16" s="20"/>
      <c r="F16" s="20"/>
      <c r="G16" s="20"/>
    </row>
    <row r="17" spans="1:7" ht="15.75" customHeight="1" x14ac:dyDescent="0.35">
      <c r="A17" s="20"/>
      <c r="B17" s="20"/>
      <c r="C17" s="20"/>
      <c r="D17" s="20"/>
      <c r="E17" s="20"/>
      <c r="F17" s="20"/>
      <c r="G17" s="20"/>
    </row>
    <row r="18" spans="1:7" x14ac:dyDescent="0.35">
      <c r="A18" s="214" t="s">
        <v>182</v>
      </c>
      <c r="B18" s="20"/>
      <c r="C18" s="20"/>
      <c r="D18" s="20"/>
      <c r="E18" s="20"/>
      <c r="F18" s="20"/>
      <c r="G18" s="20"/>
    </row>
    <row r="19" spans="1:7" ht="30.75" customHeight="1" x14ac:dyDescent="0.35">
      <c r="A19" s="20"/>
      <c r="B19" s="20"/>
      <c r="C19" s="20"/>
      <c r="D19" s="20"/>
      <c r="E19" s="215"/>
      <c r="F19" s="20"/>
      <c r="G19" s="20"/>
    </row>
    <row r="20" spans="1:7" ht="15.75" customHeight="1" x14ac:dyDescent="0.35">
      <c r="A20" s="20" t="s">
        <v>189</v>
      </c>
      <c r="B20" s="20"/>
      <c r="C20" s="20"/>
      <c r="D20" s="20"/>
      <c r="E20" s="20"/>
      <c r="F20" s="20"/>
      <c r="G20" s="20"/>
    </row>
    <row r="21" spans="1:7" ht="15.75" customHeight="1" x14ac:dyDescent="0.35">
      <c r="A21" s="20"/>
      <c r="B21" s="20"/>
      <c r="C21" s="20"/>
      <c r="D21" s="20"/>
      <c r="E21" s="20"/>
      <c r="F21" s="20"/>
      <c r="G21" s="20"/>
    </row>
    <row r="22" spans="1:7" ht="15.75" customHeight="1" x14ac:dyDescent="0.35">
      <c r="A22" s="20"/>
      <c r="B22" s="20"/>
      <c r="C22" s="20"/>
      <c r="D22" s="20"/>
      <c r="E22" s="20"/>
      <c r="F22" s="20"/>
      <c r="G22" s="20"/>
    </row>
    <row r="23" spans="1:7" ht="15.75" customHeight="1" x14ac:dyDescent="0.35"/>
    <row r="24" spans="1:7" ht="15.75" customHeight="1" x14ac:dyDescent="0.35"/>
    <row r="25" spans="1:7" ht="15.75" customHeight="1" x14ac:dyDescent="0.35"/>
    <row r="26" spans="1:7" ht="15.75" customHeight="1" x14ac:dyDescent="0.35"/>
    <row r="27" spans="1:7" ht="15.75" customHeight="1" x14ac:dyDescent="0.35"/>
    <row r="28" spans="1:7" ht="15.75" customHeight="1" x14ac:dyDescent="0.35"/>
    <row r="29" spans="1:7" ht="15.75" customHeight="1" x14ac:dyDescent="0.35"/>
    <row r="30" spans="1:7" ht="15.75" customHeight="1" x14ac:dyDescent="0.35"/>
    <row r="31" spans="1:7" ht="15.75" customHeight="1" x14ac:dyDescent="0.35"/>
    <row r="32" spans="1:7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</sheetData>
  <mergeCells count="7">
    <mergeCell ref="B15:E15"/>
    <mergeCell ref="F15:G15"/>
    <mergeCell ref="D1:E1"/>
    <mergeCell ref="B13:G13"/>
    <mergeCell ref="B14:E14"/>
    <mergeCell ref="F14:G14"/>
    <mergeCell ref="A8:G8"/>
  </mergeCells>
  <conditionalFormatting sqref="I1:I986">
    <cfRule type="cellIs" dxfId="0" priority="2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80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48235"/>
  </sheetPr>
  <dimension ref="B1:W132"/>
  <sheetViews>
    <sheetView showGridLines="0" view="pageBreakPreview" topLeftCell="A109" zoomScaleNormal="120" zoomScaleSheetLayoutView="100" workbookViewId="0">
      <selection activeCell="J12" sqref="J12:K12"/>
    </sheetView>
  </sheetViews>
  <sheetFormatPr defaultColWidth="8.81640625" defaultRowHeight="13.5" customHeight="1" x14ac:dyDescent="0.35"/>
  <cols>
    <col min="1" max="1" width="1.453125" style="104" customWidth="1"/>
    <col min="2" max="9" width="9.26953125" style="104" customWidth="1"/>
    <col min="10" max="10" width="11" style="104" bestFit="1" customWidth="1"/>
    <col min="11" max="11" width="13.7265625" style="104" customWidth="1"/>
    <col min="12" max="21" width="9.26953125" style="104" customWidth="1"/>
    <col min="22" max="1027" width="9.1796875" style="104" customWidth="1"/>
    <col min="1028" max="16384" width="8.81640625" style="104"/>
  </cols>
  <sheetData>
    <row r="1" spans="2:12" ht="13.5" customHeight="1" x14ac:dyDescent="0.35"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2:12" ht="15" customHeight="1" x14ac:dyDescent="0.35">
      <c r="B2" s="260" t="s">
        <v>29</v>
      </c>
      <c r="C2" s="261"/>
      <c r="D2" s="261"/>
      <c r="E2" s="261"/>
      <c r="F2" s="261"/>
      <c r="G2" s="261"/>
      <c r="H2" s="261"/>
      <c r="I2" s="261"/>
      <c r="J2" s="261"/>
      <c r="K2" s="262"/>
    </row>
    <row r="3" spans="2:12" ht="15" customHeight="1" x14ac:dyDescent="0.35">
      <c r="B3" s="70" t="s">
        <v>193</v>
      </c>
      <c r="C3" s="71"/>
      <c r="D3" s="71"/>
      <c r="E3" s="71"/>
      <c r="F3" s="71"/>
      <c r="G3" s="71"/>
      <c r="H3" s="71"/>
      <c r="I3" s="71"/>
      <c r="J3" s="71"/>
      <c r="K3" s="72"/>
    </row>
    <row r="4" spans="2:12" ht="15" customHeight="1" x14ac:dyDescent="0.35">
      <c r="B4" s="157" t="s">
        <v>194</v>
      </c>
      <c r="C4" s="158"/>
      <c r="D4" s="158"/>
      <c r="E4" s="158"/>
      <c r="F4" s="158"/>
      <c r="G4" s="158"/>
      <c r="H4" s="158"/>
      <c r="I4" s="158"/>
      <c r="J4" s="158"/>
      <c r="K4" s="159"/>
    </row>
    <row r="5" spans="2:12" ht="15" customHeight="1" x14ac:dyDescent="0.35">
      <c r="B5" s="160" t="s">
        <v>30</v>
      </c>
      <c r="C5" s="259"/>
      <c r="D5" s="259"/>
      <c r="E5" s="161" t="s">
        <v>31</v>
      </c>
      <c r="F5" s="150"/>
      <c r="G5" s="150"/>
      <c r="H5" s="150"/>
      <c r="I5" s="69"/>
      <c r="J5" s="162"/>
      <c r="K5" s="151"/>
    </row>
    <row r="6" spans="2:12" ht="15" customHeight="1" x14ac:dyDescent="0.35">
      <c r="B6" s="105"/>
      <c r="C6" s="105"/>
      <c r="D6" s="105"/>
      <c r="E6" s="105"/>
      <c r="F6" s="105"/>
      <c r="G6" s="105"/>
      <c r="H6" s="105"/>
      <c r="I6" s="105"/>
      <c r="J6" s="22"/>
      <c r="K6" s="22"/>
    </row>
    <row r="7" spans="2:12" ht="15" customHeight="1" x14ac:dyDescent="0.35">
      <c r="B7" s="59" t="s">
        <v>32</v>
      </c>
      <c r="C7" s="60"/>
      <c r="D7" s="60"/>
      <c r="E7" s="60"/>
      <c r="F7" s="60"/>
      <c r="G7" s="60"/>
      <c r="H7" s="60"/>
      <c r="I7" s="60"/>
      <c r="J7" s="60"/>
      <c r="K7" s="61"/>
    </row>
    <row r="8" spans="2:12" ht="15" customHeight="1" x14ac:dyDescent="0.35">
      <c r="B8" s="21" t="s">
        <v>33</v>
      </c>
      <c r="C8" s="56" t="s">
        <v>34</v>
      </c>
      <c r="D8" s="57"/>
      <c r="E8" s="57"/>
      <c r="F8" s="57"/>
      <c r="G8" s="57"/>
      <c r="H8" s="57"/>
      <c r="I8" s="58"/>
      <c r="J8" s="253"/>
      <c r="K8" s="254"/>
      <c r="L8" s="68"/>
    </row>
    <row r="9" spans="2:12" ht="15" customHeight="1" x14ac:dyDescent="0.35">
      <c r="B9" s="21" t="s">
        <v>35</v>
      </c>
      <c r="C9" s="56" t="s">
        <v>36</v>
      </c>
      <c r="D9" s="57"/>
      <c r="E9" s="57"/>
      <c r="F9" s="57"/>
      <c r="G9" s="57"/>
      <c r="H9" s="57"/>
      <c r="I9" s="58"/>
      <c r="J9" s="255" t="s">
        <v>37</v>
      </c>
      <c r="K9" s="256"/>
      <c r="L9" s="68"/>
    </row>
    <row r="10" spans="2:12" ht="15" customHeight="1" x14ac:dyDescent="0.35">
      <c r="B10" s="21" t="s">
        <v>38</v>
      </c>
      <c r="C10" s="56" t="s">
        <v>39</v>
      </c>
      <c r="D10" s="57"/>
      <c r="E10" s="57"/>
      <c r="F10" s="57"/>
      <c r="G10" s="57"/>
      <c r="H10" s="57"/>
      <c r="I10" s="58"/>
      <c r="J10" s="247" t="s">
        <v>40</v>
      </c>
      <c r="K10" s="249"/>
      <c r="L10" s="68"/>
    </row>
    <row r="11" spans="2:12" ht="15" customHeight="1" x14ac:dyDescent="0.35">
      <c r="B11" s="21" t="s">
        <v>41</v>
      </c>
      <c r="C11" s="56" t="s">
        <v>42</v>
      </c>
      <c r="D11" s="57"/>
      <c r="E11" s="57"/>
      <c r="F11" s="57"/>
      <c r="G11" s="57"/>
      <c r="H11" s="57"/>
      <c r="I11" s="58"/>
      <c r="J11" s="257">
        <v>12</v>
      </c>
      <c r="K11" s="258"/>
      <c r="L11" s="68"/>
    </row>
    <row r="12" spans="2:12" ht="15" customHeight="1" x14ac:dyDescent="0.35">
      <c r="B12" s="21" t="s">
        <v>43</v>
      </c>
      <c r="C12" s="56" t="s">
        <v>44</v>
      </c>
      <c r="D12" s="57"/>
      <c r="E12" s="57"/>
      <c r="F12" s="57"/>
      <c r="G12" s="57"/>
      <c r="H12" s="57"/>
      <c r="I12" s="58"/>
      <c r="J12" s="257" t="s">
        <v>195</v>
      </c>
      <c r="K12" s="258"/>
      <c r="L12" s="68"/>
    </row>
    <row r="13" spans="2:12" ht="15" customHeight="1" x14ac:dyDescent="0.35">
      <c r="B13" s="21" t="s">
        <v>45</v>
      </c>
      <c r="C13" s="56" t="s">
        <v>46</v>
      </c>
      <c r="D13" s="57"/>
      <c r="E13" s="57"/>
      <c r="F13" s="57"/>
      <c r="G13" s="57"/>
      <c r="H13" s="57"/>
      <c r="I13" s="58"/>
      <c r="J13" s="253"/>
      <c r="K13" s="254"/>
      <c r="L13" s="68"/>
    </row>
    <row r="14" spans="2:12" ht="15" customHeight="1" x14ac:dyDescent="0.35">
      <c r="B14" s="22"/>
      <c r="C14" s="35"/>
      <c r="D14" s="35"/>
      <c r="E14" s="35"/>
      <c r="F14" s="35"/>
      <c r="G14" s="35"/>
      <c r="H14" s="35"/>
      <c r="I14" s="22"/>
      <c r="J14" s="22"/>
      <c r="K14" s="22"/>
    </row>
    <row r="15" spans="2:12" ht="15" customHeight="1" x14ac:dyDescent="0.35">
      <c r="B15" s="64" t="s">
        <v>47</v>
      </c>
      <c r="C15" s="65"/>
      <c r="D15" s="65"/>
      <c r="E15" s="65"/>
      <c r="F15" s="65"/>
      <c r="G15" s="65"/>
      <c r="H15" s="65"/>
      <c r="I15" s="65"/>
      <c r="J15" s="65"/>
      <c r="K15" s="66"/>
    </row>
    <row r="16" spans="2:12" ht="15" customHeight="1" x14ac:dyDescent="0.35">
      <c r="B16" s="21">
        <v>1</v>
      </c>
      <c r="C16" s="56" t="s">
        <v>48</v>
      </c>
      <c r="D16" s="57"/>
      <c r="E16" s="57"/>
      <c r="F16" s="57"/>
      <c r="G16" s="57"/>
      <c r="H16" s="58"/>
      <c r="I16" s="250" t="s">
        <v>49</v>
      </c>
      <c r="J16" s="251"/>
      <c r="K16" s="252"/>
      <c r="L16" s="68"/>
    </row>
    <row r="17" spans="2:23" ht="15" customHeight="1" x14ac:dyDescent="0.35">
      <c r="B17" s="21">
        <v>2</v>
      </c>
      <c r="C17" s="56" t="s">
        <v>50</v>
      </c>
      <c r="D17" s="57"/>
      <c r="E17" s="57"/>
      <c r="F17" s="57"/>
      <c r="G17" s="57"/>
      <c r="H17" s="58"/>
      <c r="I17" s="247">
        <v>1</v>
      </c>
      <c r="J17" s="248"/>
      <c r="K17" s="249"/>
      <c r="L17" s="68"/>
    </row>
    <row r="18" spans="2:23" ht="15" customHeight="1" x14ac:dyDescent="0.35">
      <c r="B18" s="21">
        <v>3</v>
      </c>
      <c r="C18" s="56" t="s">
        <v>51</v>
      </c>
      <c r="D18" s="57"/>
      <c r="E18" s="57"/>
      <c r="F18" s="57"/>
      <c r="G18" s="57"/>
      <c r="H18" s="58"/>
      <c r="I18" s="250" t="s">
        <v>196</v>
      </c>
      <c r="J18" s="251"/>
      <c r="K18" s="252"/>
      <c r="L18" s="68"/>
    </row>
    <row r="19" spans="2:23" ht="15" customHeight="1" x14ac:dyDescent="0.35">
      <c r="C19" s="35"/>
      <c r="D19" s="35"/>
      <c r="E19" s="35"/>
      <c r="F19" s="35"/>
      <c r="G19" s="35"/>
      <c r="H19" s="35"/>
      <c r="I19" s="106"/>
      <c r="J19" s="106"/>
      <c r="K19" s="106"/>
    </row>
    <row r="20" spans="2:23" ht="15" customHeight="1" x14ac:dyDescent="0.35">
      <c r="B20" s="64" t="s">
        <v>52</v>
      </c>
      <c r="C20" s="65"/>
      <c r="D20" s="65"/>
      <c r="E20" s="65"/>
      <c r="F20" s="65"/>
      <c r="G20" s="65"/>
      <c r="H20" s="65"/>
      <c r="I20" s="65"/>
      <c r="J20" s="65"/>
      <c r="K20" s="66"/>
    </row>
    <row r="21" spans="2:23" ht="15" customHeight="1" x14ac:dyDescent="0.35">
      <c r="B21" s="21">
        <v>1</v>
      </c>
      <c r="C21" s="56" t="s">
        <v>171</v>
      </c>
      <c r="D21" s="57"/>
      <c r="E21" s="57"/>
      <c r="F21" s="57"/>
      <c r="G21" s="57"/>
      <c r="H21" s="57"/>
      <c r="I21" s="247" t="str">
        <f>I18</f>
        <v>Auxiliar de Rotinas Administrativas</v>
      </c>
      <c r="J21" s="248"/>
      <c r="K21" s="249"/>
      <c r="L21" s="68"/>
    </row>
    <row r="22" spans="2:23" ht="15" customHeight="1" x14ac:dyDescent="0.35">
      <c r="B22" s="21">
        <v>2</v>
      </c>
      <c r="C22" s="56" t="s">
        <v>53</v>
      </c>
      <c r="D22" s="57"/>
      <c r="E22" s="57"/>
      <c r="F22" s="57"/>
      <c r="G22" s="57"/>
      <c r="H22" s="57"/>
      <c r="I22" s="247" t="s">
        <v>198</v>
      </c>
      <c r="J22" s="248"/>
      <c r="K22" s="249"/>
      <c r="L22" s="68"/>
    </row>
    <row r="23" spans="2:23" ht="15" customHeight="1" x14ac:dyDescent="0.35">
      <c r="B23" s="21">
        <v>3</v>
      </c>
      <c r="C23" s="56" t="s">
        <v>54</v>
      </c>
      <c r="D23" s="57"/>
      <c r="E23" s="57"/>
      <c r="F23" s="57"/>
      <c r="G23" s="57"/>
      <c r="H23" s="57"/>
      <c r="I23" s="283">
        <v>1533.62</v>
      </c>
      <c r="J23" s="284"/>
      <c r="K23" s="285"/>
      <c r="L23" s="68"/>
    </row>
    <row r="24" spans="2:23" ht="15" customHeight="1" x14ac:dyDescent="0.35">
      <c r="B24" s="21">
        <v>4</v>
      </c>
      <c r="C24" s="56" t="s">
        <v>55</v>
      </c>
      <c r="D24" s="57"/>
      <c r="E24" s="57"/>
      <c r="F24" s="57"/>
      <c r="G24" s="57"/>
      <c r="H24" s="57"/>
      <c r="I24" s="257"/>
      <c r="J24" s="286"/>
      <c r="K24" s="258"/>
      <c r="L24" s="68"/>
    </row>
    <row r="25" spans="2:23" ht="15" customHeight="1" x14ac:dyDescent="0.35">
      <c r="B25" s="21">
        <v>5</v>
      </c>
      <c r="C25" s="56" t="s">
        <v>56</v>
      </c>
      <c r="D25" s="57"/>
      <c r="E25" s="57"/>
      <c r="F25" s="57"/>
      <c r="G25" s="57"/>
      <c r="H25" s="57"/>
      <c r="I25" s="283" t="s">
        <v>199</v>
      </c>
      <c r="J25" s="284"/>
      <c r="K25" s="285"/>
      <c r="L25" s="68"/>
    </row>
    <row r="26" spans="2:23" ht="15" customHeight="1" x14ac:dyDescent="0.35">
      <c r="B26" s="21">
        <v>6</v>
      </c>
      <c r="C26" s="56" t="s">
        <v>57</v>
      </c>
      <c r="D26" s="57"/>
      <c r="E26" s="57"/>
      <c r="F26" s="57"/>
      <c r="G26" s="57"/>
      <c r="H26" s="57"/>
      <c r="I26" s="283">
        <v>1518</v>
      </c>
      <c r="J26" s="284"/>
      <c r="K26" s="285"/>
      <c r="L26" s="68"/>
    </row>
    <row r="27" spans="2:23" ht="15" customHeight="1" x14ac:dyDescent="0.35"/>
    <row r="28" spans="2:23" ht="15" customHeight="1" x14ac:dyDescent="0.35">
      <c r="B28" s="107">
        <v>1</v>
      </c>
      <c r="C28" s="64" t="s">
        <v>58</v>
      </c>
      <c r="D28" s="65"/>
      <c r="E28" s="65"/>
      <c r="F28" s="65"/>
      <c r="G28" s="65"/>
      <c r="H28" s="65"/>
      <c r="I28" s="65"/>
      <c r="J28" s="66"/>
      <c r="K28" s="108" t="s">
        <v>59</v>
      </c>
    </row>
    <row r="29" spans="2:23" ht="15" customHeight="1" x14ac:dyDescent="0.35">
      <c r="B29" s="21" t="s">
        <v>33</v>
      </c>
      <c r="C29" s="56" t="s">
        <v>60</v>
      </c>
      <c r="D29" s="57"/>
      <c r="E29" s="57"/>
      <c r="F29" s="57"/>
      <c r="G29" s="57"/>
      <c r="H29" s="57"/>
      <c r="I29" s="57"/>
      <c r="J29" s="58"/>
      <c r="K29" s="197">
        <f>I23</f>
        <v>1533.62</v>
      </c>
      <c r="L29" s="67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5" customHeight="1" x14ac:dyDescent="0.35">
      <c r="B30" s="21" t="s">
        <v>35</v>
      </c>
      <c r="C30" s="56" t="s">
        <v>61</v>
      </c>
      <c r="D30" s="57"/>
      <c r="E30" s="57"/>
      <c r="F30" s="57"/>
      <c r="G30" s="57"/>
      <c r="H30" s="57"/>
      <c r="I30" s="58"/>
      <c r="J30" s="55"/>
      <c r="K30" s="164">
        <v>0</v>
      </c>
    </row>
    <row r="31" spans="2:23" ht="15" customHeight="1" x14ac:dyDescent="0.35">
      <c r="B31" s="109" t="s">
        <v>62</v>
      </c>
      <c r="C31" s="110"/>
      <c r="D31" s="110"/>
      <c r="E31" s="110"/>
      <c r="F31" s="110"/>
      <c r="G31" s="110"/>
      <c r="H31" s="110"/>
      <c r="I31" s="110"/>
      <c r="J31" s="111"/>
      <c r="K31" s="186">
        <f>SUM(K29:K30)</f>
        <v>1533.62</v>
      </c>
    </row>
    <row r="32" spans="2:23" ht="15" customHeight="1" x14ac:dyDescent="0.35"/>
    <row r="33" spans="2:23" ht="15" customHeight="1" x14ac:dyDescent="0.35">
      <c r="B33" s="107">
        <v>2</v>
      </c>
      <c r="C33" s="64" t="s">
        <v>63</v>
      </c>
      <c r="D33" s="65"/>
      <c r="E33" s="65"/>
      <c r="F33" s="65"/>
      <c r="G33" s="65"/>
      <c r="H33" s="65"/>
      <c r="I33" s="65"/>
      <c r="J33" s="65"/>
      <c r="K33" s="66"/>
      <c r="L33" s="112"/>
    </row>
    <row r="34" spans="2:23" ht="15" customHeight="1" x14ac:dyDescent="0.35">
      <c r="B34" s="113" t="s">
        <v>64</v>
      </c>
      <c r="C34" s="73" t="s">
        <v>65</v>
      </c>
      <c r="D34" s="74"/>
      <c r="E34" s="74"/>
      <c r="F34" s="74"/>
      <c r="G34" s="74"/>
      <c r="H34" s="74"/>
      <c r="I34" s="75"/>
      <c r="J34" s="114" t="s">
        <v>66</v>
      </c>
      <c r="K34" s="115" t="s">
        <v>59</v>
      </c>
      <c r="L34" s="116"/>
    </row>
    <row r="35" spans="2:23" ht="15" customHeight="1" x14ac:dyDescent="0.35">
      <c r="B35" s="21" t="s">
        <v>33</v>
      </c>
      <c r="C35" s="56" t="s">
        <v>67</v>
      </c>
      <c r="D35" s="57"/>
      <c r="E35" s="57"/>
      <c r="F35" s="57"/>
      <c r="G35" s="57"/>
      <c r="H35" s="57"/>
      <c r="I35" s="58"/>
      <c r="J35" s="24">
        <f>(1/12)</f>
        <v>8.3333333333333329E-2</v>
      </c>
      <c r="K35" s="163">
        <f>TRUNC((K31*J35),2)</f>
        <v>127.8</v>
      </c>
      <c r="L35" s="117"/>
      <c r="M35" s="117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2:23" ht="15" customHeight="1" x14ac:dyDescent="0.35">
      <c r="B36" s="21" t="s">
        <v>35</v>
      </c>
      <c r="C36" s="56" t="s">
        <v>68</v>
      </c>
      <c r="D36" s="57"/>
      <c r="E36" s="57"/>
      <c r="F36" s="57"/>
      <c r="G36" s="57"/>
      <c r="H36" s="57"/>
      <c r="I36" s="58"/>
      <c r="J36" s="24">
        <v>0.1111</v>
      </c>
      <c r="K36" s="163">
        <f>TRUNC(($K$31*J36),2)</f>
        <v>170.38</v>
      </c>
      <c r="L36" s="117"/>
      <c r="M36" s="117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2:23" ht="15" customHeight="1" x14ac:dyDescent="0.35">
      <c r="B37" s="109" t="s">
        <v>69</v>
      </c>
      <c r="C37" s="110"/>
      <c r="D37" s="110"/>
      <c r="E37" s="110"/>
      <c r="F37" s="110"/>
      <c r="G37" s="110"/>
      <c r="H37" s="110"/>
      <c r="I37" s="111"/>
      <c r="J37" s="30">
        <f>SUM(J35:J36,)</f>
        <v>0.19443333333333335</v>
      </c>
      <c r="K37" s="165">
        <f>SUM(K35+K36)</f>
        <v>298.18</v>
      </c>
      <c r="L37" s="116"/>
    </row>
    <row r="38" spans="2:23" ht="15" customHeight="1" x14ac:dyDescent="0.35">
      <c r="B38" s="118" t="s">
        <v>70</v>
      </c>
      <c r="C38" s="118"/>
      <c r="D38" s="118"/>
      <c r="E38" s="118"/>
      <c r="F38" s="118"/>
      <c r="G38" s="118"/>
      <c r="H38" s="118"/>
      <c r="I38" s="118"/>
      <c r="J38" s="118"/>
      <c r="K38" s="118"/>
    </row>
    <row r="39" spans="2:23" ht="15" customHeight="1" x14ac:dyDescent="0.35">
      <c r="B39" s="113" t="s">
        <v>71</v>
      </c>
      <c r="C39" s="73" t="s">
        <v>72</v>
      </c>
      <c r="D39" s="74"/>
      <c r="E39" s="74"/>
      <c r="F39" s="74"/>
      <c r="G39" s="74"/>
      <c r="H39" s="74"/>
      <c r="I39" s="75"/>
      <c r="J39" s="114" t="s">
        <v>66</v>
      </c>
      <c r="K39" s="115" t="s">
        <v>59</v>
      </c>
      <c r="L39" s="116"/>
    </row>
    <row r="40" spans="2:23" ht="15" customHeight="1" x14ac:dyDescent="0.35">
      <c r="B40" s="21" t="s">
        <v>33</v>
      </c>
      <c r="C40" s="56" t="s">
        <v>172</v>
      </c>
      <c r="D40" s="57"/>
      <c r="E40" s="57"/>
      <c r="F40" s="57"/>
      <c r="G40" s="57"/>
      <c r="H40" s="57"/>
      <c r="I40" s="58"/>
      <c r="J40" s="24">
        <v>0.2</v>
      </c>
      <c r="K40" s="163">
        <f t="shared" ref="K40:K47" si="0">TRUNC((($K$31+$K$37)*J40),2)</f>
        <v>366.36</v>
      </c>
      <c r="L40" s="117"/>
    </row>
    <row r="41" spans="2:23" ht="15" customHeight="1" x14ac:dyDescent="0.35">
      <c r="B41" s="21" t="s">
        <v>35</v>
      </c>
      <c r="C41" s="56" t="s">
        <v>173</v>
      </c>
      <c r="D41" s="57"/>
      <c r="E41" s="57"/>
      <c r="F41" s="57"/>
      <c r="G41" s="57"/>
      <c r="H41" s="57"/>
      <c r="I41" s="58"/>
      <c r="J41" s="24">
        <v>2.5000000000000001E-2</v>
      </c>
      <c r="K41" s="163">
        <f t="shared" si="0"/>
        <v>45.79</v>
      </c>
      <c r="L41" s="68"/>
    </row>
    <row r="42" spans="2:23" ht="15" customHeight="1" x14ac:dyDescent="0.35">
      <c r="B42" s="21" t="s">
        <v>38</v>
      </c>
      <c r="C42" s="25" t="s">
        <v>174</v>
      </c>
      <c r="D42" s="25"/>
      <c r="E42" s="25"/>
      <c r="F42" s="26" t="s">
        <v>73</v>
      </c>
      <c r="G42" s="27"/>
      <c r="H42" s="26" t="s">
        <v>74</v>
      </c>
      <c r="I42" s="28"/>
      <c r="J42" s="24">
        <f>ROUND((G42*I42),4)</f>
        <v>0</v>
      </c>
      <c r="K42" s="163">
        <f t="shared" si="0"/>
        <v>0</v>
      </c>
    </row>
    <row r="43" spans="2:23" ht="15" customHeight="1" x14ac:dyDescent="0.35">
      <c r="B43" s="21" t="s">
        <v>41</v>
      </c>
      <c r="C43" s="104" t="s">
        <v>75</v>
      </c>
      <c r="J43" s="24">
        <v>1.4999999999999999E-2</v>
      </c>
      <c r="K43" s="163">
        <f t="shared" si="0"/>
        <v>27.47</v>
      </c>
      <c r="L43" s="68"/>
    </row>
    <row r="44" spans="2:23" ht="15" customHeight="1" x14ac:dyDescent="0.35">
      <c r="B44" s="21" t="s">
        <v>43</v>
      </c>
      <c r="C44" s="56" t="s">
        <v>175</v>
      </c>
      <c r="D44" s="57"/>
      <c r="E44" s="57"/>
      <c r="F44" s="57"/>
      <c r="G44" s="57"/>
      <c r="H44" s="57"/>
      <c r="I44" s="58"/>
      <c r="J44" s="24">
        <v>0.01</v>
      </c>
      <c r="K44" s="163">
        <f t="shared" si="0"/>
        <v>18.309999999999999</v>
      </c>
      <c r="L44" s="68"/>
    </row>
    <row r="45" spans="2:23" ht="15" customHeight="1" x14ac:dyDescent="0.35">
      <c r="B45" s="21" t="s">
        <v>45</v>
      </c>
      <c r="C45" s="62" t="s">
        <v>176</v>
      </c>
      <c r="D45" s="69"/>
      <c r="E45" s="69"/>
      <c r="F45" s="69"/>
      <c r="G45" s="69"/>
      <c r="H45" s="69"/>
      <c r="I45" s="63"/>
      <c r="J45" s="24">
        <v>6.0000000000000001E-3</v>
      </c>
      <c r="K45" s="163">
        <f t="shared" si="0"/>
        <v>10.99</v>
      </c>
      <c r="L45" s="68"/>
    </row>
    <row r="46" spans="2:23" ht="15" customHeight="1" x14ac:dyDescent="0.35">
      <c r="B46" s="21" t="s">
        <v>76</v>
      </c>
      <c r="C46" s="56" t="s">
        <v>177</v>
      </c>
      <c r="D46" s="57"/>
      <c r="E46" s="57"/>
      <c r="F46" s="57"/>
      <c r="G46" s="57"/>
      <c r="H46" s="57"/>
      <c r="I46" s="58"/>
      <c r="J46" s="29">
        <v>2E-3</v>
      </c>
      <c r="K46" s="163">
        <f t="shared" si="0"/>
        <v>3.66</v>
      </c>
      <c r="L46" s="68"/>
    </row>
    <row r="47" spans="2:23" ht="15" customHeight="1" x14ac:dyDescent="0.35">
      <c r="B47" s="21" t="s">
        <v>77</v>
      </c>
      <c r="C47" s="56" t="s">
        <v>178</v>
      </c>
      <c r="D47" s="57"/>
      <c r="E47" s="57"/>
      <c r="F47" s="57"/>
      <c r="G47" s="57"/>
      <c r="H47" s="57"/>
      <c r="I47" s="58"/>
      <c r="J47" s="24">
        <v>0.08</v>
      </c>
      <c r="K47" s="163">
        <f t="shared" si="0"/>
        <v>146.54</v>
      </c>
      <c r="L47" s="68"/>
    </row>
    <row r="48" spans="2:23" ht="15" customHeight="1" x14ac:dyDescent="0.35">
      <c r="B48" s="109" t="s">
        <v>69</v>
      </c>
      <c r="C48" s="110"/>
      <c r="D48" s="110"/>
      <c r="E48" s="110"/>
      <c r="F48" s="110"/>
      <c r="G48" s="110"/>
      <c r="H48" s="110"/>
      <c r="I48" s="111"/>
      <c r="J48" s="30">
        <f>SUM(J40:J47)</f>
        <v>0.33800000000000002</v>
      </c>
      <c r="K48" s="165">
        <f>SUM(K40:K47)</f>
        <v>619.12</v>
      </c>
      <c r="L48" s="116"/>
    </row>
    <row r="49" spans="2:12" ht="15" customHeight="1" x14ac:dyDescent="0.35">
      <c r="B49" s="119"/>
      <c r="C49" s="119"/>
      <c r="D49" s="119"/>
      <c r="E49" s="119"/>
      <c r="F49" s="119"/>
      <c r="G49" s="119"/>
      <c r="H49" s="119"/>
      <c r="I49" s="119"/>
      <c r="J49" s="119"/>
      <c r="K49" s="31"/>
    </row>
    <row r="50" spans="2:12" ht="15" customHeight="1" x14ac:dyDescent="0.35">
      <c r="B50" s="119"/>
      <c r="C50" s="119"/>
      <c r="D50" s="119"/>
      <c r="E50" s="119"/>
      <c r="F50" s="119"/>
      <c r="G50" s="119"/>
      <c r="H50" s="119"/>
      <c r="I50" s="119"/>
      <c r="J50" s="119"/>
      <c r="K50" s="31"/>
    </row>
    <row r="51" spans="2:12" ht="15" customHeight="1" x14ac:dyDescent="0.35">
      <c r="B51" s="119"/>
      <c r="C51" s="119"/>
      <c r="D51" s="119"/>
      <c r="E51" s="119"/>
      <c r="F51" s="119"/>
      <c r="G51" s="119"/>
      <c r="H51" s="119"/>
      <c r="I51" s="119"/>
      <c r="J51" s="119"/>
      <c r="K51" s="31"/>
    </row>
    <row r="52" spans="2:12" ht="15" customHeight="1" x14ac:dyDescent="0.35">
      <c r="B52" s="119"/>
      <c r="C52" s="119"/>
      <c r="D52" s="119"/>
      <c r="E52" s="119"/>
      <c r="F52" s="119"/>
      <c r="G52" s="119"/>
      <c r="H52" s="119"/>
      <c r="I52" s="119"/>
      <c r="J52" s="119"/>
      <c r="K52" s="31"/>
    </row>
    <row r="53" spans="2:12" ht="13.5" customHeight="1" x14ac:dyDescent="0.35">
      <c r="B53" s="114" t="s">
        <v>78</v>
      </c>
      <c r="C53" s="120" t="s">
        <v>79</v>
      </c>
      <c r="D53" s="121"/>
      <c r="E53" s="121"/>
      <c r="F53" s="121"/>
      <c r="G53" s="121"/>
      <c r="H53" s="121"/>
      <c r="I53" s="121"/>
      <c r="J53" s="122"/>
      <c r="K53" s="115" t="s">
        <v>59</v>
      </c>
    </row>
    <row r="54" spans="2:12" ht="30" customHeight="1" x14ac:dyDescent="0.35">
      <c r="B54" s="275" t="s">
        <v>33</v>
      </c>
      <c r="C54" s="277" t="s">
        <v>80</v>
      </c>
      <c r="D54" s="278"/>
      <c r="E54" s="279"/>
      <c r="F54" s="32" t="s">
        <v>81</v>
      </c>
      <c r="G54" s="32" t="s">
        <v>82</v>
      </c>
      <c r="H54" s="32" t="s">
        <v>83</v>
      </c>
      <c r="I54" s="32" t="s">
        <v>84</v>
      </c>
      <c r="J54" s="32" t="s">
        <v>85</v>
      </c>
      <c r="K54" s="223">
        <f>TRUNC(((F55*G55*H55)-J55),2)</f>
        <v>435.98</v>
      </c>
      <c r="L54" s="68"/>
    </row>
    <row r="55" spans="2:12" ht="31.15" customHeight="1" x14ac:dyDescent="0.35">
      <c r="B55" s="276"/>
      <c r="C55" s="280" t="s">
        <v>86</v>
      </c>
      <c r="D55" s="281"/>
      <c r="E55" s="282"/>
      <c r="F55" s="21">
        <v>2</v>
      </c>
      <c r="G55" s="123">
        <v>12</v>
      </c>
      <c r="H55" s="21">
        <v>22</v>
      </c>
      <c r="I55" s="33">
        <v>0.06</v>
      </c>
      <c r="J55" s="123">
        <f>K29*I55</f>
        <v>92.017199999999988</v>
      </c>
      <c r="K55" s="224"/>
    </row>
    <row r="56" spans="2:12" ht="36.65" customHeight="1" x14ac:dyDescent="0.35">
      <c r="B56" s="275" t="s">
        <v>35</v>
      </c>
      <c r="C56" s="124" t="s">
        <v>87</v>
      </c>
      <c r="D56" s="152"/>
      <c r="E56" s="152"/>
      <c r="F56" s="125"/>
      <c r="G56" s="166" t="s">
        <v>82</v>
      </c>
      <c r="H56" s="32" t="s">
        <v>83</v>
      </c>
      <c r="I56" s="32" t="s">
        <v>84</v>
      </c>
      <c r="J56" s="32" t="s">
        <v>85</v>
      </c>
      <c r="K56" s="223">
        <f>TRUNC(((G57*H57)-J57),2)</f>
        <v>352</v>
      </c>
      <c r="L56" s="68"/>
    </row>
    <row r="57" spans="2:12" ht="13.5" customHeight="1" x14ac:dyDescent="0.35">
      <c r="B57" s="276"/>
      <c r="C57" s="126" t="s">
        <v>88</v>
      </c>
      <c r="D57" s="153"/>
      <c r="E57" s="153"/>
      <c r="F57" s="127"/>
      <c r="G57" s="128">
        <v>20</v>
      </c>
      <c r="H57" s="21">
        <v>22</v>
      </c>
      <c r="I57" s="34">
        <v>0.2</v>
      </c>
      <c r="J57" s="123">
        <f>(G57*H57*I57)</f>
        <v>88</v>
      </c>
      <c r="K57" s="224"/>
    </row>
    <row r="58" spans="2:12" ht="13.5" customHeight="1" x14ac:dyDescent="0.35">
      <c r="B58" s="21" t="s">
        <v>38</v>
      </c>
      <c r="C58" s="56" t="s">
        <v>89</v>
      </c>
      <c r="D58" s="57"/>
      <c r="E58" s="57"/>
      <c r="F58" s="57"/>
      <c r="G58" s="57"/>
      <c r="H58" s="57"/>
      <c r="I58" s="57"/>
      <c r="J58" s="58"/>
      <c r="K58" s="167">
        <v>280</v>
      </c>
      <c r="L58" s="68"/>
    </row>
    <row r="59" spans="2:12" ht="13.5" customHeight="1" x14ac:dyDescent="0.35">
      <c r="B59" s="21" t="s">
        <v>41</v>
      </c>
      <c r="C59" s="56" t="s">
        <v>90</v>
      </c>
      <c r="D59" s="57"/>
      <c r="E59" s="57"/>
      <c r="F59" s="57"/>
      <c r="G59" s="57"/>
      <c r="H59" s="57"/>
      <c r="I59" s="57"/>
      <c r="J59" s="58"/>
      <c r="K59" s="167">
        <v>23</v>
      </c>
      <c r="L59" s="68"/>
    </row>
    <row r="60" spans="2:12" ht="13.5" customHeight="1" x14ac:dyDescent="0.35">
      <c r="B60" s="21" t="s">
        <v>43</v>
      </c>
      <c r="C60" s="56" t="s">
        <v>91</v>
      </c>
      <c r="D60" s="57"/>
      <c r="E60" s="57"/>
      <c r="F60" s="57"/>
      <c r="G60" s="57"/>
      <c r="H60" s="57"/>
      <c r="I60" s="57"/>
      <c r="J60" s="58"/>
      <c r="K60" s="167">
        <v>4.8</v>
      </c>
      <c r="L60" s="68"/>
    </row>
    <row r="61" spans="2:12" ht="13.5" customHeight="1" x14ac:dyDescent="0.35">
      <c r="B61" s="21" t="s">
        <v>45</v>
      </c>
      <c r="C61" s="56" t="s">
        <v>61</v>
      </c>
      <c r="D61" s="57"/>
      <c r="E61" s="57"/>
      <c r="F61" s="57"/>
      <c r="G61" s="57"/>
      <c r="H61" s="57"/>
      <c r="I61" s="57"/>
      <c r="J61" s="58"/>
      <c r="K61" s="168"/>
    </row>
    <row r="62" spans="2:12" ht="13.5" customHeight="1" x14ac:dyDescent="0.35">
      <c r="B62" s="109" t="s">
        <v>69</v>
      </c>
      <c r="C62" s="110"/>
      <c r="D62" s="110"/>
      <c r="E62" s="110"/>
      <c r="F62" s="110"/>
      <c r="G62" s="110"/>
      <c r="H62" s="110"/>
      <c r="I62" s="110"/>
      <c r="J62" s="111"/>
      <c r="K62" s="165">
        <f>SUM(K54:K61)</f>
        <v>1095.78</v>
      </c>
    </row>
    <row r="63" spans="2:12" ht="13.5" customHeight="1" x14ac:dyDescent="0.35">
      <c r="B63" s="35"/>
    </row>
    <row r="64" spans="2:12" ht="13.9" customHeight="1" x14ac:dyDescent="0.35">
      <c r="B64" s="73" t="s">
        <v>92</v>
      </c>
      <c r="C64" s="74"/>
      <c r="D64" s="74"/>
      <c r="E64" s="74"/>
      <c r="F64" s="74"/>
      <c r="G64" s="74"/>
      <c r="H64" s="74"/>
      <c r="I64" s="74"/>
      <c r="J64" s="75"/>
      <c r="K64" s="129" t="s">
        <v>59</v>
      </c>
    </row>
    <row r="65" spans="2:12" ht="13.9" customHeight="1" x14ac:dyDescent="0.35">
      <c r="B65" s="21" t="s">
        <v>64</v>
      </c>
      <c r="C65" s="56" t="s">
        <v>93</v>
      </c>
      <c r="D65" s="57"/>
      <c r="E65" s="57"/>
      <c r="F65" s="57"/>
      <c r="G65" s="57"/>
      <c r="H65" s="57"/>
      <c r="I65" s="57"/>
      <c r="J65" s="58"/>
      <c r="K65" s="163">
        <f>K37</f>
        <v>298.18</v>
      </c>
      <c r="L65" s="68"/>
    </row>
    <row r="66" spans="2:12" ht="13.9" customHeight="1" x14ac:dyDescent="0.35">
      <c r="B66" s="21" t="s">
        <v>71</v>
      </c>
      <c r="C66" s="56" t="s">
        <v>94</v>
      </c>
      <c r="D66" s="57"/>
      <c r="E66" s="57"/>
      <c r="F66" s="57"/>
      <c r="G66" s="57"/>
      <c r="H66" s="57"/>
      <c r="I66" s="57"/>
      <c r="J66" s="58"/>
      <c r="K66" s="163">
        <f>K48</f>
        <v>619.12</v>
      </c>
      <c r="L66" s="68"/>
    </row>
    <row r="67" spans="2:12" ht="13.9" customHeight="1" x14ac:dyDescent="0.35">
      <c r="B67" s="21" t="s">
        <v>78</v>
      </c>
      <c r="C67" s="56" t="s">
        <v>95</v>
      </c>
      <c r="D67" s="57"/>
      <c r="E67" s="57"/>
      <c r="F67" s="57"/>
      <c r="G67" s="57"/>
      <c r="H67" s="57"/>
      <c r="I67" s="57"/>
      <c r="J67" s="58"/>
      <c r="K67" s="163">
        <f>K62</f>
        <v>1095.78</v>
      </c>
      <c r="L67" s="68"/>
    </row>
    <row r="68" spans="2:12" ht="13.9" customHeight="1" x14ac:dyDescent="0.35">
      <c r="B68" s="109" t="s">
        <v>96</v>
      </c>
      <c r="C68" s="110"/>
      <c r="D68" s="110"/>
      <c r="E68" s="110"/>
      <c r="F68" s="110"/>
      <c r="G68" s="110"/>
      <c r="H68" s="110"/>
      <c r="I68" s="110"/>
      <c r="J68" s="111"/>
      <c r="K68" s="36">
        <f>SUM(K65:K67)</f>
        <v>2013.08</v>
      </c>
    </row>
    <row r="69" spans="2:12" ht="15" customHeight="1" x14ac:dyDescent="0.35">
      <c r="B69" s="130"/>
      <c r="C69" s="130"/>
      <c r="D69" s="130"/>
      <c r="E69" s="130"/>
      <c r="F69" s="130"/>
      <c r="G69" s="130"/>
      <c r="H69" s="130"/>
      <c r="I69" s="130"/>
      <c r="J69" s="130"/>
      <c r="K69" s="37"/>
    </row>
    <row r="70" spans="2:12" ht="15" customHeight="1" x14ac:dyDescent="0.35">
      <c r="B70" s="107">
        <v>3</v>
      </c>
      <c r="C70" s="64" t="s">
        <v>97</v>
      </c>
      <c r="D70" s="65"/>
      <c r="E70" s="65"/>
      <c r="F70" s="65"/>
      <c r="G70" s="65"/>
      <c r="H70" s="65"/>
      <c r="I70" s="66"/>
      <c r="J70" s="131" t="s">
        <v>98</v>
      </c>
      <c r="K70" s="108" t="s">
        <v>59</v>
      </c>
    </row>
    <row r="71" spans="2:12" ht="15" customHeight="1" x14ac:dyDescent="0.35">
      <c r="B71" s="21" t="s">
        <v>33</v>
      </c>
      <c r="C71" s="70" t="s">
        <v>99</v>
      </c>
      <c r="D71" s="71"/>
      <c r="E71" s="71"/>
      <c r="F71" s="71"/>
      <c r="G71" s="71"/>
      <c r="H71" s="71"/>
      <c r="I71" s="72"/>
      <c r="J71" s="169">
        <v>4.1999999999999997E-3</v>
      </c>
      <c r="K71" s="38">
        <f t="shared" ref="K71:K76" si="1">TRUNC((($K$31+$K$37)*J71),2)</f>
        <v>7.69</v>
      </c>
      <c r="L71" s="132"/>
    </row>
    <row r="72" spans="2:12" ht="15" customHeight="1" x14ac:dyDescent="0.35">
      <c r="B72" s="21" t="s">
        <v>35</v>
      </c>
      <c r="C72" s="56" t="s">
        <v>100</v>
      </c>
      <c r="D72" s="57"/>
      <c r="E72" s="57"/>
      <c r="F72" s="57"/>
      <c r="G72" s="57"/>
      <c r="H72" s="57"/>
      <c r="I72" s="58"/>
      <c r="J72" s="169">
        <f>(J71*0.08)</f>
        <v>3.3599999999999998E-4</v>
      </c>
      <c r="K72" s="38">
        <f t="shared" si="1"/>
        <v>0.61</v>
      </c>
      <c r="L72" s="132"/>
    </row>
    <row r="73" spans="2:12" ht="15" customHeight="1" x14ac:dyDescent="0.35">
      <c r="B73" s="21" t="s">
        <v>38</v>
      </c>
      <c r="C73" s="56" t="s">
        <v>101</v>
      </c>
      <c r="D73" s="57"/>
      <c r="E73" s="57"/>
      <c r="F73" s="57"/>
      <c r="G73" s="57"/>
      <c r="H73" s="57"/>
      <c r="I73" s="58"/>
      <c r="J73" s="169">
        <v>1E-4</v>
      </c>
      <c r="K73" s="38">
        <f>TRUNC((($K$31+$K$37)*J73),2)</f>
        <v>0.18</v>
      </c>
      <c r="L73" s="132"/>
    </row>
    <row r="74" spans="2:12" ht="15" customHeight="1" x14ac:dyDescent="0.35">
      <c r="B74" s="21" t="s">
        <v>41</v>
      </c>
      <c r="C74" s="70" t="s">
        <v>102</v>
      </c>
      <c r="D74" s="71"/>
      <c r="E74" s="71"/>
      <c r="F74" s="71"/>
      <c r="G74" s="71"/>
      <c r="H74" s="71"/>
      <c r="I74" s="72"/>
      <c r="J74" s="169">
        <v>1.9400000000000001E-2</v>
      </c>
      <c r="K74" s="38">
        <f t="shared" si="1"/>
        <v>35.53</v>
      </c>
      <c r="L74" s="132"/>
    </row>
    <row r="75" spans="2:12" ht="15" customHeight="1" x14ac:dyDescent="0.35">
      <c r="B75" s="21" t="s">
        <v>43</v>
      </c>
      <c r="C75" s="56" t="s">
        <v>103</v>
      </c>
      <c r="D75" s="57"/>
      <c r="E75" s="57"/>
      <c r="F75" s="57"/>
      <c r="G75" s="57"/>
      <c r="H75" s="57"/>
      <c r="I75" s="58"/>
      <c r="J75" s="169">
        <f>(J48*J74)</f>
        <v>6.5572000000000009E-3</v>
      </c>
      <c r="K75" s="38">
        <f t="shared" si="1"/>
        <v>12.01</v>
      </c>
      <c r="L75" s="132"/>
    </row>
    <row r="76" spans="2:12" ht="15" customHeight="1" x14ac:dyDescent="0.35">
      <c r="B76" s="21" t="s">
        <v>45</v>
      </c>
      <c r="C76" s="56" t="s">
        <v>104</v>
      </c>
      <c r="D76" s="57"/>
      <c r="E76" s="57"/>
      <c r="F76" s="57"/>
      <c r="G76" s="57"/>
      <c r="H76" s="57"/>
      <c r="I76" s="58"/>
      <c r="J76" s="169">
        <v>0.04</v>
      </c>
      <c r="K76" s="38">
        <f t="shared" si="1"/>
        <v>73.27</v>
      </c>
      <c r="L76" s="132"/>
    </row>
    <row r="77" spans="2:12" ht="15" customHeight="1" x14ac:dyDescent="0.35">
      <c r="B77" s="109" t="s">
        <v>105</v>
      </c>
      <c r="C77" s="110"/>
      <c r="D77" s="110"/>
      <c r="E77" s="110"/>
      <c r="F77" s="110"/>
      <c r="G77" s="110"/>
      <c r="H77" s="110"/>
      <c r="I77" s="111"/>
      <c r="J77" s="187">
        <f>SUM(J71:J76)</f>
        <v>7.0593199999999995E-2</v>
      </c>
      <c r="K77" s="36">
        <f>SUM(K71:K76)</f>
        <v>129.29</v>
      </c>
      <c r="L77" s="133"/>
    </row>
    <row r="78" spans="2:12" ht="15" customHeight="1" x14ac:dyDescent="0.35">
      <c r="B78" s="130"/>
      <c r="C78" s="130"/>
      <c r="D78" s="130"/>
      <c r="E78" s="130"/>
      <c r="F78" s="130"/>
      <c r="G78" s="130"/>
      <c r="H78" s="130"/>
      <c r="I78" s="130"/>
      <c r="J78" s="130"/>
      <c r="K78" s="37"/>
    </row>
    <row r="79" spans="2:12" ht="15" customHeight="1" x14ac:dyDescent="0.35">
      <c r="B79" s="134">
        <v>4</v>
      </c>
      <c r="C79" s="59" t="s">
        <v>106</v>
      </c>
      <c r="D79" s="60"/>
      <c r="E79" s="60"/>
      <c r="F79" s="60"/>
      <c r="G79" s="60"/>
      <c r="H79" s="60"/>
      <c r="I79" s="60"/>
      <c r="J79" s="60"/>
      <c r="K79" s="61"/>
    </row>
    <row r="80" spans="2:12" ht="15" customHeight="1" x14ac:dyDescent="0.35">
      <c r="B80" s="135" t="s">
        <v>107</v>
      </c>
      <c r="C80" s="73" t="s">
        <v>108</v>
      </c>
      <c r="D80" s="74"/>
      <c r="E80" s="74"/>
      <c r="F80" s="74"/>
      <c r="G80" s="74"/>
      <c r="H80" s="74"/>
      <c r="I80" s="75"/>
      <c r="J80" s="114" t="s">
        <v>66</v>
      </c>
      <c r="K80" s="115" t="s">
        <v>59</v>
      </c>
    </row>
    <row r="81" spans="2:12" ht="15" customHeight="1" x14ac:dyDescent="0.35">
      <c r="B81" s="21" t="s">
        <v>33</v>
      </c>
      <c r="C81" s="56" t="s">
        <v>109</v>
      </c>
      <c r="D81" s="57"/>
      <c r="E81" s="57"/>
      <c r="F81" s="57"/>
      <c r="G81" s="57"/>
      <c r="H81" s="57"/>
      <c r="I81" s="58"/>
      <c r="J81" s="169">
        <f>((8.33/12)+(8.33/12)+(2.78/12))/100</f>
        <v>1.6200000000000003E-2</v>
      </c>
      <c r="K81" s="163">
        <f>TRUNC((($K$31+$K$65+K66+$K$77)*J81),2)</f>
        <v>41.79</v>
      </c>
      <c r="L81" s="68"/>
    </row>
    <row r="82" spans="2:12" ht="15" customHeight="1" x14ac:dyDescent="0.35">
      <c r="B82" s="21" t="s">
        <v>35</v>
      </c>
      <c r="C82" s="56" t="s">
        <v>110</v>
      </c>
      <c r="D82" s="57"/>
      <c r="E82" s="57"/>
      <c r="F82" s="57"/>
      <c r="G82" s="57"/>
      <c r="H82" s="57"/>
      <c r="I82" s="58"/>
      <c r="J82" s="169">
        <v>5.4000000000000003E-3</v>
      </c>
      <c r="K82" s="163">
        <f>TRUNC((($K$31+$K$68+$K$77)*J82),2)</f>
        <v>19.850000000000001</v>
      </c>
      <c r="L82" s="68"/>
    </row>
    <row r="83" spans="2:12" ht="15" customHeight="1" x14ac:dyDescent="0.35">
      <c r="B83" s="21" t="s">
        <v>38</v>
      </c>
      <c r="C83" s="56" t="s">
        <v>111</v>
      </c>
      <c r="D83" s="57"/>
      <c r="E83" s="57"/>
      <c r="F83" s="57"/>
      <c r="G83" s="57"/>
      <c r="H83" s="57"/>
      <c r="I83" s="58"/>
      <c r="J83" s="169">
        <v>2.0000000000000001E-4</v>
      </c>
      <c r="K83" s="163">
        <f t="shared" ref="K83:K86" si="2">TRUNC((($K$31+$K$68+$K$77)*J83),2)</f>
        <v>0.73</v>
      </c>
      <c r="L83" s="68"/>
    </row>
    <row r="84" spans="2:12" ht="15" customHeight="1" x14ac:dyDescent="0.35">
      <c r="B84" s="21" t="s">
        <v>41</v>
      </c>
      <c r="C84" s="56" t="s">
        <v>112</v>
      </c>
      <c r="D84" s="57"/>
      <c r="E84" s="57"/>
      <c r="F84" s="57"/>
      <c r="G84" s="57"/>
      <c r="H84" s="57"/>
      <c r="I84" s="58"/>
      <c r="J84" s="169">
        <f>((15/30)/12)*0.0078</f>
        <v>3.2499999999999999E-4</v>
      </c>
      <c r="K84" s="163">
        <f t="shared" si="2"/>
        <v>1.19</v>
      </c>
      <c r="L84" s="68"/>
    </row>
    <row r="85" spans="2:12" ht="15" customHeight="1" x14ac:dyDescent="0.35">
      <c r="B85" s="21" t="s">
        <v>43</v>
      </c>
      <c r="C85" s="56" t="s">
        <v>158</v>
      </c>
      <c r="D85" s="57"/>
      <c r="E85" s="57"/>
      <c r="F85" s="57"/>
      <c r="G85" s="57"/>
      <c r="H85" s="57"/>
      <c r="I85" s="58"/>
      <c r="J85" s="169">
        <f>((1+1/3)/12*(4/12))*0.01</f>
        <v>3.7037037037037035E-4</v>
      </c>
      <c r="K85" s="163">
        <f t="shared" si="2"/>
        <v>1.36</v>
      </c>
      <c r="L85" s="68"/>
    </row>
    <row r="86" spans="2:12" ht="15" customHeight="1" x14ac:dyDescent="0.35">
      <c r="B86" s="21" t="s">
        <v>45</v>
      </c>
      <c r="C86" s="56" t="s">
        <v>113</v>
      </c>
      <c r="D86" s="57"/>
      <c r="E86" s="57"/>
      <c r="F86" s="57"/>
      <c r="G86" s="57"/>
      <c r="H86" s="57"/>
      <c r="I86" s="58"/>
      <c r="J86" s="169">
        <v>0</v>
      </c>
      <c r="K86" s="163">
        <f t="shared" si="2"/>
        <v>0</v>
      </c>
    </row>
    <row r="87" spans="2:12" ht="15" customHeight="1" x14ac:dyDescent="0.35">
      <c r="B87" s="109" t="s">
        <v>69</v>
      </c>
      <c r="C87" s="110"/>
      <c r="D87" s="110"/>
      <c r="E87" s="110"/>
      <c r="F87" s="110"/>
      <c r="G87" s="110"/>
      <c r="H87" s="110"/>
      <c r="I87" s="111"/>
      <c r="J87" s="187">
        <f>SUM(J81:J86)</f>
        <v>2.249537037037037E-2</v>
      </c>
      <c r="K87" s="170">
        <f>SUM(K81:K86)</f>
        <v>64.92</v>
      </c>
    </row>
    <row r="88" spans="2:12" ht="13.9" customHeight="1" x14ac:dyDescent="0.35">
      <c r="B88" s="149"/>
      <c r="C88" s="149"/>
      <c r="D88" s="149"/>
      <c r="E88" s="149"/>
      <c r="F88" s="149"/>
      <c r="G88" s="149"/>
      <c r="H88" s="149"/>
      <c r="I88" s="149"/>
      <c r="J88" s="149"/>
      <c r="K88" s="149"/>
    </row>
    <row r="89" spans="2:12" ht="13.9" customHeight="1" x14ac:dyDescent="0.35">
      <c r="B89" s="73" t="s">
        <v>114</v>
      </c>
      <c r="C89" s="74"/>
      <c r="D89" s="74"/>
      <c r="E89" s="74"/>
      <c r="F89" s="74"/>
      <c r="G89" s="74"/>
      <c r="H89" s="74"/>
      <c r="I89" s="74"/>
      <c r="J89" s="75"/>
      <c r="K89" s="129" t="s">
        <v>59</v>
      </c>
    </row>
    <row r="90" spans="2:12" ht="13.9" customHeight="1" x14ac:dyDescent="0.35">
      <c r="B90" s="21" t="s">
        <v>107</v>
      </c>
      <c r="C90" s="56" t="s">
        <v>115</v>
      </c>
      <c r="D90" s="57"/>
      <c r="E90" s="57"/>
      <c r="F90" s="57"/>
      <c r="G90" s="57"/>
      <c r="H90" s="57"/>
      <c r="I90" s="57"/>
      <c r="J90" s="58"/>
      <c r="K90" s="163">
        <f>K87</f>
        <v>64.92</v>
      </c>
      <c r="L90" s="68"/>
    </row>
    <row r="91" spans="2:12" ht="13.9" customHeight="1" x14ac:dyDescent="0.35">
      <c r="B91" s="109" t="s">
        <v>116</v>
      </c>
      <c r="C91" s="110"/>
      <c r="D91" s="110"/>
      <c r="E91" s="110"/>
      <c r="F91" s="110"/>
      <c r="G91" s="110"/>
      <c r="H91" s="110"/>
      <c r="I91" s="110"/>
      <c r="J91" s="111"/>
      <c r="K91" s="170">
        <f>SUM(K90:K90)</f>
        <v>64.92</v>
      </c>
    </row>
    <row r="92" spans="2:12" ht="13.9" customHeight="1" x14ac:dyDescent="0.35">
      <c r="B92" s="130"/>
      <c r="C92" s="130"/>
      <c r="D92" s="130"/>
      <c r="E92" s="130"/>
      <c r="F92" s="130"/>
      <c r="G92" s="130"/>
      <c r="H92" s="130"/>
      <c r="I92" s="130"/>
      <c r="J92" s="130"/>
      <c r="K92" s="37"/>
    </row>
    <row r="93" spans="2:12" ht="13.9" customHeight="1" x14ac:dyDescent="0.35">
      <c r="B93" s="134">
        <v>5</v>
      </c>
      <c r="C93" s="59" t="s">
        <v>117</v>
      </c>
      <c r="D93" s="60"/>
      <c r="E93" s="60"/>
      <c r="F93" s="60"/>
      <c r="G93" s="60"/>
      <c r="H93" s="60"/>
      <c r="I93" s="60"/>
      <c r="J93" s="61"/>
      <c r="K93" s="136" t="s">
        <v>59</v>
      </c>
    </row>
    <row r="94" spans="2:12" ht="13.9" customHeight="1" x14ac:dyDescent="0.35">
      <c r="B94" s="21" t="s">
        <v>33</v>
      </c>
      <c r="C94" s="56" t="s">
        <v>118</v>
      </c>
      <c r="D94" s="57"/>
      <c r="E94" s="57"/>
      <c r="F94" s="57"/>
      <c r="G94" s="57"/>
      <c r="H94" s="57"/>
      <c r="I94" s="57"/>
      <c r="J94" s="58"/>
      <c r="K94" s="163">
        <f>UNIFORMES!E12</f>
        <v>0</v>
      </c>
      <c r="L94" s="39"/>
    </row>
    <row r="95" spans="2:12" ht="13.9" customHeight="1" x14ac:dyDescent="0.35">
      <c r="B95" s="21" t="s">
        <v>35</v>
      </c>
      <c r="C95" s="56" t="s">
        <v>61</v>
      </c>
      <c r="D95" s="57"/>
      <c r="E95" s="57"/>
      <c r="F95" s="57"/>
      <c r="G95" s="57"/>
      <c r="H95" s="57"/>
      <c r="I95" s="57"/>
      <c r="J95" s="58"/>
      <c r="K95" s="163">
        <v>0</v>
      </c>
      <c r="L95" s="39"/>
    </row>
    <row r="96" spans="2:12" ht="13.9" customHeight="1" x14ac:dyDescent="0.35">
      <c r="B96" s="109" t="s">
        <v>119</v>
      </c>
      <c r="C96" s="110"/>
      <c r="D96" s="110"/>
      <c r="E96" s="110"/>
      <c r="F96" s="110"/>
      <c r="G96" s="110"/>
      <c r="H96" s="110"/>
      <c r="I96" s="110"/>
      <c r="J96" s="111"/>
      <c r="K96" s="170">
        <f>SUM(K94:K95)</f>
        <v>0</v>
      </c>
    </row>
    <row r="97" spans="2:12" ht="15" customHeight="1" x14ac:dyDescent="0.35">
      <c r="B97" s="137"/>
      <c r="C97" s="137"/>
      <c r="D97" s="137"/>
      <c r="E97" s="137"/>
      <c r="F97" s="40"/>
      <c r="G97" s="41"/>
      <c r="H97" s="41"/>
      <c r="I97" s="41"/>
      <c r="J97" s="41"/>
      <c r="K97" s="137"/>
    </row>
    <row r="98" spans="2:12" ht="13.5" customHeight="1" x14ac:dyDescent="0.35">
      <c r="B98" s="134"/>
      <c r="C98" s="59" t="s">
        <v>120</v>
      </c>
      <c r="D98" s="60"/>
      <c r="E98" s="60"/>
      <c r="F98" s="60"/>
      <c r="G98" s="60"/>
      <c r="H98" s="60"/>
      <c r="I98" s="60"/>
      <c r="J98" s="61"/>
      <c r="K98" s="134"/>
    </row>
    <row r="99" spans="2:12" ht="13.5" customHeight="1" x14ac:dyDescent="0.35">
      <c r="B99" s="42">
        <v>6</v>
      </c>
      <c r="C99" s="76" t="s">
        <v>121</v>
      </c>
      <c r="D99" s="77"/>
      <c r="E99" s="77"/>
      <c r="F99" s="77"/>
      <c r="G99" s="77"/>
      <c r="H99" s="77"/>
      <c r="I99" s="78"/>
      <c r="J99" s="42" t="s">
        <v>66</v>
      </c>
      <c r="K99" s="138" t="s">
        <v>122</v>
      </c>
    </row>
    <row r="100" spans="2:12" ht="13.5" customHeight="1" x14ac:dyDescent="0.35">
      <c r="B100" s="43" t="s">
        <v>33</v>
      </c>
      <c r="C100" s="79" t="s">
        <v>123</v>
      </c>
      <c r="D100" s="80"/>
      <c r="E100" s="80"/>
      <c r="F100" s="80"/>
      <c r="G100" s="80"/>
      <c r="H100" s="80"/>
      <c r="I100" s="81"/>
      <c r="J100" s="44"/>
      <c r="K100" s="171">
        <f>(K31+K68+K77+K91+K96)*J100</f>
        <v>0</v>
      </c>
      <c r="L100" s="68"/>
    </row>
    <row r="101" spans="2:12" ht="13.5" customHeight="1" x14ac:dyDescent="0.35">
      <c r="B101" s="43" t="s">
        <v>35</v>
      </c>
      <c r="C101" s="79" t="s">
        <v>124</v>
      </c>
      <c r="D101" s="80"/>
      <c r="E101" s="80"/>
      <c r="F101" s="80"/>
      <c r="G101" s="80"/>
      <c r="H101" s="80"/>
      <c r="I101" s="81"/>
      <c r="J101" s="44"/>
      <c r="K101" s="171">
        <f>(K31+K68+K77+K91+K96)*J101</f>
        <v>0</v>
      </c>
      <c r="L101" s="68"/>
    </row>
    <row r="102" spans="2:12" ht="13.5" customHeight="1" x14ac:dyDescent="0.35">
      <c r="B102" s="225" t="s">
        <v>38</v>
      </c>
      <c r="C102" s="79" t="s">
        <v>125</v>
      </c>
      <c r="D102" s="80"/>
      <c r="E102" s="80"/>
      <c r="F102" s="80"/>
      <c r="G102" s="80"/>
      <c r="H102" s="80"/>
      <c r="I102" s="81"/>
      <c r="J102" s="234">
        <f>I103+I104+I106</f>
        <v>0.05</v>
      </c>
      <c r="K102" s="237">
        <f>((K31+K68+K77+K91+K96)+K100+K101)/(1-J102)*J102</f>
        <v>196.89000000000001</v>
      </c>
    </row>
    <row r="103" spans="2:12" ht="13.5" customHeight="1" x14ac:dyDescent="0.35">
      <c r="B103" s="226"/>
      <c r="C103" s="228" t="s">
        <v>126</v>
      </c>
      <c r="D103" s="229"/>
      <c r="E103" s="229"/>
      <c r="F103" s="229"/>
      <c r="G103" s="230"/>
      <c r="H103" s="45" t="s">
        <v>127</v>
      </c>
      <c r="I103" s="46"/>
      <c r="J103" s="235"/>
      <c r="K103" s="238"/>
      <c r="L103" s="139"/>
    </row>
    <row r="104" spans="2:12" ht="13.5" customHeight="1" x14ac:dyDescent="0.35">
      <c r="B104" s="226"/>
      <c r="C104" s="231"/>
      <c r="D104" s="232"/>
      <c r="E104" s="232"/>
      <c r="F104" s="232"/>
      <c r="G104" s="233"/>
      <c r="H104" s="45" t="s">
        <v>128</v>
      </c>
      <c r="I104" s="46"/>
      <c r="J104" s="235"/>
      <c r="K104" s="238"/>
      <c r="L104" s="139"/>
    </row>
    <row r="105" spans="2:12" ht="13.5" customHeight="1" x14ac:dyDescent="0.35">
      <c r="B105" s="226"/>
      <c r="C105" s="79" t="s">
        <v>129</v>
      </c>
      <c r="D105" s="80"/>
      <c r="E105" s="80"/>
      <c r="F105" s="80"/>
      <c r="G105" s="81"/>
      <c r="H105" s="47"/>
      <c r="I105" s="48"/>
      <c r="J105" s="235"/>
      <c r="K105" s="238"/>
      <c r="L105" s="139"/>
    </row>
    <row r="106" spans="2:12" ht="13.5" customHeight="1" x14ac:dyDescent="0.35">
      <c r="B106" s="227"/>
      <c r="C106" s="79" t="s">
        <v>130</v>
      </c>
      <c r="D106" s="80"/>
      <c r="E106" s="80"/>
      <c r="F106" s="80"/>
      <c r="G106" s="81"/>
      <c r="H106" s="45" t="s">
        <v>131</v>
      </c>
      <c r="I106" s="46">
        <v>0.05</v>
      </c>
      <c r="J106" s="236"/>
      <c r="K106" s="239"/>
      <c r="L106" s="139"/>
    </row>
    <row r="107" spans="2:12" ht="13.5" customHeight="1" x14ac:dyDescent="0.35">
      <c r="B107" s="140" t="s">
        <v>132</v>
      </c>
      <c r="C107" s="141"/>
      <c r="D107" s="141"/>
      <c r="E107" s="141"/>
      <c r="F107" s="141"/>
      <c r="G107" s="141"/>
      <c r="H107" s="141"/>
      <c r="I107" s="141"/>
      <c r="J107" s="142"/>
      <c r="K107" s="172">
        <f>SUM(K100:K106)</f>
        <v>196.89000000000001</v>
      </c>
    </row>
    <row r="108" spans="2:12" ht="13.5" customHeight="1" x14ac:dyDescent="0.35">
      <c r="B108" s="143" t="s">
        <v>179</v>
      </c>
      <c r="C108" s="143"/>
      <c r="D108" s="144"/>
      <c r="E108" s="144"/>
      <c r="F108" s="144"/>
      <c r="G108" s="144"/>
      <c r="H108" s="144"/>
      <c r="I108" s="144"/>
      <c r="J108" s="144"/>
      <c r="K108" s="137"/>
      <c r="L108" s="116"/>
    </row>
    <row r="109" spans="2:12" ht="13.5" customHeight="1" x14ac:dyDescent="0.35">
      <c r="B109" s="145" t="s">
        <v>181</v>
      </c>
      <c r="C109" s="145"/>
      <c r="D109" s="144"/>
      <c r="E109" s="144"/>
      <c r="F109" s="144"/>
      <c r="G109" s="144"/>
      <c r="H109" s="144"/>
      <c r="I109" s="144"/>
      <c r="J109" s="144"/>
      <c r="K109" s="137"/>
      <c r="L109" s="116"/>
    </row>
    <row r="110" spans="2:12" ht="13.5" customHeight="1" x14ac:dyDescent="0.35">
      <c r="B110" s="146" t="s">
        <v>133</v>
      </c>
      <c r="C110" s="147"/>
      <c r="D110" s="147"/>
      <c r="E110" s="147"/>
      <c r="F110" s="147"/>
      <c r="G110" s="147"/>
      <c r="H110" s="147"/>
      <c r="I110" s="147"/>
      <c r="J110" s="147"/>
      <c r="K110" s="148"/>
    </row>
    <row r="111" spans="2:12" ht="28.15" customHeight="1" x14ac:dyDescent="0.35">
      <c r="B111" s="82" t="s">
        <v>134</v>
      </c>
      <c r="C111" s="83"/>
      <c r="D111" s="83"/>
      <c r="E111" s="83"/>
      <c r="F111" s="83"/>
      <c r="G111" s="83"/>
      <c r="H111" s="83"/>
      <c r="I111" s="83"/>
      <c r="J111" s="84"/>
      <c r="K111" s="49" t="s">
        <v>135</v>
      </c>
    </row>
    <row r="112" spans="2:12" ht="13.5" customHeight="1" x14ac:dyDescent="0.35">
      <c r="B112" s="50" t="s">
        <v>33</v>
      </c>
      <c r="C112" s="85" t="s">
        <v>136</v>
      </c>
      <c r="D112" s="86"/>
      <c r="E112" s="86"/>
      <c r="F112" s="86"/>
      <c r="G112" s="86"/>
      <c r="H112" s="86"/>
      <c r="I112" s="86"/>
      <c r="J112" s="87"/>
      <c r="K112" s="173">
        <f>K31</f>
        <v>1533.62</v>
      </c>
    </row>
    <row r="113" spans="2:12" ht="13.5" customHeight="1" x14ac:dyDescent="0.35">
      <c r="B113" s="50" t="s">
        <v>35</v>
      </c>
      <c r="C113" s="85" t="s">
        <v>137</v>
      </c>
      <c r="D113" s="86"/>
      <c r="E113" s="86"/>
      <c r="F113" s="86"/>
      <c r="G113" s="86"/>
      <c r="H113" s="86"/>
      <c r="I113" s="86"/>
      <c r="J113" s="87"/>
      <c r="K113" s="173">
        <f>K68</f>
        <v>2013.08</v>
      </c>
    </row>
    <row r="114" spans="2:12" ht="13.5" customHeight="1" x14ac:dyDescent="0.35">
      <c r="B114" s="50" t="s">
        <v>38</v>
      </c>
      <c r="C114" s="85" t="s">
        <v>138</v>
      </c>
      <c r="D114" s="86"/>
      <c r="E114" s="86"/>
      <c r="F114" s="86"/>
      <c r="G114" s="86"/>
      <c r="H114" s="86"/>
      <c r="I114" s="86"/>
      <c r="J114" s="87"/>
      <c r="K114" s="173">
        <f>K77</f>
        <v>129.29</v>
      </c>
    </row>
    <row r="115" spans="2:12" ht="13.5" customHeight="1" x14ac:dyDescent="0.35">
      <c r="B115" s="50" t="s">
        <v>41</v>
      </c>
      <c r="C115" s="85" t="s">
        <v>139</v>
      </c>
      <c r="D115" s="86"/>
      <c r="E115" s="86"/>
      <c r="F115" s="86"/>
      <c r="G115" s="86"/>
      <c r="H115" s="86"/>
      <c r="I115" s="86"/>
      <c r="J115" s="87"/>
      <c r="K115" s="173">
        <f>K91</f>
        <v>64.92</v>
      </c>
    </row>
    <row r="116" spans="2:12" ht="13.5" customHeight="1" x14ac:dyDescent="0.35">
      <c r="B116" s="50" t="s">
        <v>41</v>
      </c>
      <c r="C116" s="85" t="s">
        <v>140</v>
      </c>
      <c r="D116" s="86"/>
      <c r="E116" s="86"/>
      <c r="F116" s="86"/>
      <c r="G116" s="86"/>
      <c r="H116" s="86"/>
      <c r="I116" s="86"/>
      <c r="J116" s="87"/>
      <c r="K116" s="173">
        <f>K96</f>
        <v>0</v>
      </c>
    </row>
    <row r="117" spans="2:12" ht="13.5" customHeight="1" x14ac:dyDescent="0.35">
      <c r="B117" s="50" t="s">
        <v>43</v>
      </c>
      <c r="C117" s="85" t="s">
        <v>141</v>
      </c>
      <c r="D117" s="86"/>
      <c r="E117" s="86"/>
      <c r="F117" s="86"/>
      <c r="G117" s="86"/>
      <c r="H117" s="86"/>
      <c r="I117" s="86"/>
      <c r="J117" s="87"/>
      <c r="K117" s="173">
        <f>K107</f>
        <v>196.89000000000001</v>
      </c>
      <c r="L117" s="68"/>
    </row>
    <row r="118" spans="2:12" ht="13.5" customHeight="1" x14ac:dyDescent="0.35">
      <c r="B118" s="88" t="s">
        <v>142</v>
      </c>
      <c r="C118" s="89"/>
      <c r="D118" s="89"/>
      <c r="E118" s="89"/>
      <c r="F118" s="89"/>
      <c r="G118" s="89"/>
      <c r="H118" s="89"/>
      <c r="I118" s="89"/>
      <c r="J118" s="90"/>
      <c r="K118" s="174">
        <f>SUM(K112:K117)</f>
        <v>3937.7999999999997</v>
      </c>
    </row>
    <row r="119" spans="2:12" ht="13.5" customHeight="1" x14ac:dyDescent="0.35">
      <c r="B119" s="175" t="s">
        <v>143</v>
      </c>
      <c r="C119" s="176"/>
      <c r="D119" s="176"/>
      <c r="E119" s="176"/>
      <c r="F119" s="176"/>
      <c r="G119" s="176"/>
      <c r="H119" s="177"/>
      <c r="I119" s="182"/>
      <c r="J119" s="183">
        <v>30</v>
      </c>
      <c r="K119" s="184">
        <f>K118/J119</f>
        <v>131.26</v>
      </c>
    </row>
    <row r="120" spans="2:12" ht="13.5" customHeight="1" x14ac:dyDescent="0.35">
      <c r="B120" s="179" t="s">
        <v>144</v>
      </c>
      <c r="C120" s="180"/>
      <c r="D120" s="180"/>
      <c r="E120" s="180"/>
      <c r="F120" s="180"/>
      <c r="G120" s="180"/>
      <c r="H120" s="181"/>
      <c r="I120" s="178"/>
      <c r="J120" s="183">
        <v>8</v>
      </c>
      <c r="K120" s="184">
        <f>K119/J120</f>
        <v>16.407499999999999</v>
      </c>
    </row>
    <row r="122" spans="2:12" ht="13.5" customHeight="1" x14ac:dyDescent="0.35">
      <c r="B122" s="51"/>
      <c r="C122" s="51"/>
      <c r="D122" s="51"/>
      <c r="E122" s="51"/>
      <c r="F122" s="51"/>
      <c r="G122" s="51"/>
      <c r="H122" s="51"/>
      <c r="I122" s="51"/>
      <c r="J122" s="35"/>
      <c r="K122" s="52"/>
    </row>
    <row r="123" spans="2:12" ht="13.5" customHeight="1" x14ac:dyDescent="0.35">
      <c r="B123" s="59" t="s">
        <v>145</v>
      </c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2:12" ht="13.5" customHeight="1" x14ac:dyDescent="0.35">
      <c r="B124" s="91" t="s">
        <v>146</v>
      </c>
      <c r="C124" s="92"/>
      <c r="D124" s="92"/>
      <c r="E124" s="92"/>
      <c r="F124" s="92"/>
      <c r="G124" s="92"/>
      <c r="H124" s="93"/>
      <c r="I124" s="242" t="s">
        <v>147</v>
      </c>
      <c r="J124" s="243"/>
      <c r="K124" s="53" t="s">
        <v>148</v>
      </c>
    </row>
    <row r="125" spans="2:12" ht="13.5" customHeight="1" x14ac:dyDescent="0.35">
      <c r="B125" s="94" t="s">
        <v>149</v>
      </c>
      <c r="C125" s="95"/>
      <c r="D125" s="95"/>
      <c r="E125" s="95"/>
      <c r="F125" s="95"/>
      <c r="G125" s="95"/>
      <c r="H125" s="96"/>
      <c r="I125" s="240">
        <v>8.3299999999999999E-2</v>
      </c>
      <c r="J125" s="241"/>
      <c r="K125" s="164">
        <f>TRUNC((I125*$K$31),2)</f>
        <v>127.75</v>
      </c>
    </row>
    <row r="126" spans="2:12" ht="13.5" customHeight="1" x14ac:dyDescent="0.35">
      <c r="B126" s="94" t="s">
        <v>150</v>
      </c>
      <c r="C126" s="95"/>
      <c r="D126" s="95"/>
      <c r="E126" s="95"/>
      <c r="F126" s="95"/>
      <c r="G126" s="95"/>
      <c r="H126" s="96"/>
      <c r="I126" s="240">
        <v>0.121</v>
      </c>
      <c r="J126" s="241"/>
      <c r="K126" s="164">
        <f>TRUNC((I126*$K$31),2)</f>
        <v>185.56</v>
      </c>
    </row>
    <row r="127" spans="2:12" ht="34.9" customHeight="1" x14ac:dyDescent="0.35">
      <c r="B127" s="244" t="s">
        <v>151</v>
      </c>
      <c r="C127" s="245"/>
      <c r="D127" s="245"/>
      <c r="E127" s="245"/>
      <c r="F127" s="245"/>
      <c r="G127" s="245"/>
      <c r="H127" s="246"/>
      <c r="I127" s="240">
        <v>0.04</v>
      </c>
      <c r="J127" s="241"/>
      <c r="K127" s="185">
        <f>TRUNC((I127*$K$31),2)</f>
        <v>61.34</v>
      </c>
    </row>
    <row r="128" spans="2:12" ht="36" customHeight="1" x14ac:dyDescent="0.35">
      <c r="B128" s="263" t="s">
        <v>152</v>
      </c>
      <c r="C128" s="264"/>
      <c r="D128" s="264"/>
      <c r="E128" s="264"/>
      <c r="F128" s="264"/>
      <c r="G128" s="264"/>
      <c r="H128" s="264"/>
      <c r="I128" s="264"/>
      <c r="J128" s="264"/>
      <c r="K128" s="265"/>
    </row>
    <row r="129" spans="2:11" ht="13.5" customHeight="1" x14ac:dyDescent="0.35">
      <c r="B129" s="266" t="s">
        <v>153</v>
      </c>
      <c r="C129" s="267"/>
      <c r="D129" s="154"/>
      <c r="E129" s="154"/>
      <c r="F129" s="100" t="s">
        <v>154</v>
      </c>
      <c r="G129" s="101"/>
      <c r="H129" s="102"/>
      <c r="I129" s="272">
        <f>J42</f>
        <v>0</v>
      </c>
      <c r="J129" s="29">
        <v>0</v>
      </c>
      <c r="K129" s="163">
        <f>K31*J129</f>
        <v>0</v>
      </c>
    </row>
    <row r="130" spans="2:11" ht="13.5" customHeight="1" x14ac:dyDescent="0.35">
      <c r="B130" s="268"/>
      <c r="C130" s="269"/>
      <c r="D130" s="155"/>
      <c r="E130" s="155"/>
      <c r="F130" s="100" t="s">
        <v>155</v>
      </c>
      <c r="G130" s="101"/>
      <c r="H130" s="102"/>
      <c r="I130" s="273"/>
      <c r="J130" s="29">
        <v>0</v>
      </c>
      <c r="K130" s="163">
        <f>TRUNC((IF(I129=0.0252,J130*$K$31,0)),2)</f>
        <v>0</v>
      </c>
    </row>
    <row r="131" spans="2:11" ht="13.5" customHeight="1" x14ac:dyDescent="0.35">
      <c r="B131" s="270"/>
      <c r="C131" s="271"/>
      <c r="D131" s="156"/>
      <c r="E131" s="156"/>
      <c r="F131" s="100" t="s">
        <v>156</v>
      </c>
      <c r="G131" s="101"/>
      <c r="H131" s="102"/>
      <c r="I131" s="274"/>
      <c r="J131" s="29">
        <v>7.8200000000000006E-2</v>
      </c>
      <c r="K131" s="163">
        <f>K31*J131</f>
        <v>119.929084</v>
      </c>
    </row>
    <row r="132" spans="2:11" ht="13.5" customHeight="1" x14ac:dyDescent="0.35">
      <c r="B132" s="97" t="s">
        <v>157</v>
      </c>
      <c r="C132" s="98"/>
      <c r="D132" s="98"/>
      <c r="E132" s="98"/>
      <c r="F132" s="98"/>
      <c r="G132" s="98"/>
      <c r="H132" s="98"/>
      <c r="I132" s="98"/>
      <c r="J132" s="99"/>
      <c r="K132" s="54">
        <f>SUM(K125:K127,K129:K131)</f>
        <v>494.57908399999997</v>
      </c>
    </row>
  </sheetData>
  <mergeCells count="35">
    <mergeCell ref="C5:D5"/>
    <mergeCell ref="B2:K2"/>
    <mergeCell ref="B128:K128"/>
    <mergeCell ref="B129:C131"/>
    <mergeCell ref="I129:I131"/>
    <mergeCell ref="B54:B55"/>
    <mergeCell ref="B56:B57"/>
    <mergeCell ref="C54:E54"/>
    <mergeCell ref="C55:E55"/>
    <mergeCell ref="I22:K22"/>
    <mergeCell ref="I23:K23"/>
    <mergeCell ref="I24:K24"/>
    <mergeCell ref="I25:K25"/>
    <mergeCell ref="I26:K26"/>
    <mergeCell ref="J13:K13"/>
    <mergeCell ref="I16:K16"/>
    <mergeCell ref="I17:K17"/>
    <mergeCell ref="I18:K18"/>
    <mergeCell ref="I21:K21"/>
    <mergeCell ref="J8:K8"/>
    <mergeCell ref="J9:K9"/>
    <mergeCell ref="J10:K10"/>
    <mergeCell ref="J11:K11"/>
    <mergeCell ref="J12:K12"/>
    <mergeCell ref="I125:J125"/>
    <mergeCell ref="I126:J126"/>
    <mergeCell ref="I127:J127"/>
    <mergeCell ref="I124:J124"/>
    <mergeCell ref="B127:H127"/>
    <mergeCell ref="K54:K55"/>
    <mergeCell ref="K56:K57"/>
    <mergeCell ref="B102:B106"/>
    <mergeCell ref="C103:G104"/>
    <mergeCell ref="J102:J106"/>
    <mergeCell ref="K102:K106"/>
  </mergeCells>
  <printOptions horizontalCentered="1"/>
  <pageMargins left="0.47244094488188981" right="0.47244094488188981" top="0.74803149606299213" bottom="0.74803149606299213" header="0.31496062992125984" footer="0.31496062992125984"/>
  <pageSetup paperSize="9" scale="90" firstPageNumber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48235"/>
    <pageSetUpPr fitToPage="1"/>
  </sheetPr>
  <dimension ref="B1:W129"/>
  <sheetViews>
    <sheetView showGridLines="0" view="pageBreakPreview" zoomScaleNormal="120" zoomScaleSheetLayoutView="100" workbookViewId="0">
      <selection activeCell="K116" sqref="K116"/>
    </sheetView>
  </sheetViews>
  <sheetFormatPr defaultColWidth="8.81640625" defaultRowHeight="13.5" customHeight="1" x14ac:dyDescent="0.35"/>
  <cols>
    <col min="1" max="1" width="1.453125" style="104" customWidth="1"/>
    <col min="2" max="9" width="9.26953125" style="104" customWidth="1"/>
    <col min="10" max="10" width="11" style="104" bestFit="1" customWidth="1"/>
    <col min="11" max="11" width="13.7265625" style="104" customWidth="1"/>
    <col min="12" max="21" width="9.26953125" style="104" customWidth="1"/>
    <col min="22" max="1027" width="9.1796875" style="104" customWidth="1"/>
    <col min="1028" max="16384" width="8.81640625" style="104"/>
  </cols>
  <sheetData>
    <row r="1" spans="2:12" ht="13.5" customHeight="1" x14ac:dyDescent="0.35"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2:12" ht="15" customHeight="1" x14ac:dyDescent="0.35">
      <c r="B2" s="260" t="s">
        <v>29</v>
      </c>
      <c r="C2" s="261"/>
      <c r="D2" s="261"/>
      <c r="E2" s="261"/>
      <c r="F2" s="261"/>
      <c r="G2" s="261"/>
      <c r="H2" s="261"/>
      <c r="I2" s="261"/>
      <c r="J2" s="261"/>
      <c r="K2" s="262"/>
    </row>
    <row r="3" spans="2:12" ht="15" customHeight="1" x14ac:dyDescent="0.35">
      <c r="B3" s="70" t="s">
        <v>193</v>
      </c>
      <c r="C3" s="71"/>
      <c r="D3" s="71"/>
      <c r="E3" s="71"/>
      <c r="F3" s="71"/>
      <c r="G3" s="71"/>
      <c r="H3" s="71"/>
      <c r="I3" s="71"/>
      <c r="J3" s="71"/>
      <c r="K3" s="72"/>
    </row>
    <row r="4" spans="2:12" ht="15" customHeight="1" x14ac:dyDescent="0.35">
      <c r="B4" s="157" t="s">
        <v>194</v>
      </c>
      <c r="C4" s="158"/>
      <c r="D4" s="158"/>
      <c r="E4" s="158"/>
      <c r="F4" s="158"/>
      <c r="G4" s="158"/>
      <c r="H4" s="158"/>
      <c r="I4" s="158"/>
      <c r="J4" s="158"/>
      <c r="K4" s="159"/>
    </row>
    <row r="5" spans="2:12" ht="15" customHeight="1" x14ac:dyDescent="0.35">
      <c r="B5" s="160" t="s">
        <v>30</v>
      </c>
      <c r="C5" s="259"/>
      <c r="D5" s="259"/>
      <c r="E5" s="198" t="s">
        <v>31</v>
      </c>
      <c r="F5" s="150"/>
      <c r="G5" s="150"/>
      <c r="H5" s="150"/>
      <c r="I5" s="69"/>
      <c r="J5" s="162"/>
      <c r="K5" s="151"/>
    </row>
    <row r="6" spans="2:12" ht="15" customHeight="1" x14ac:dyDescent="0.35">
      <c r="B6" s="105"/>
      <c r="C6" s="105"/>
      <c r="D6" s="105"/>
      <c r="E6" s="105"/>
      <c r="F6" s="105"/>
      <c r="G6" s="105"/>
      <c r="H6" s="105"/>
      <c r="I6" s="105"/>
      <c r="J6" s="22"/>
      <c r="K6" s="22"/>
    </row>
    <row r="7" spans="2:12" ht="15" customHeight="1" x14ac:dyDescent="0.35">
      <c r="B7" s="59" t="s">
        <v>32</v>
      </c>
      <c r="C7" s="60"/>
      <c r="D7" s="60"/>
      <c r="E7" s="60"/>
      <c r="F7" s="60"/>
      <c r="G7" s="60"/>
      <c r="H7" s="60"/>
      <c r="I7" s="60"/>
      <c r="J7" s="60"/>
      <c r="K7" s="61"/>
    </row>
    <row r="8" spans="2:12" ht="15" customHeight="1" x14ac:dyDescent="0.35">
      <c r="B8" s="21" t="s">
        <v>33</v>
      </c>
      <c r="C8" s="56" t="s">
        <v>34</v>
      </c>
      <c r="D8" s="57"/>
      <c r="E8" s="57"/>
      <c r="F8" s="57"/>
      <c r="G8" s="57"/>
      <c r="H8" s="57"/>
      <c r="I8" s="58"/>
      <c r="J8" s="253"/>
      <c r="K8" s="254"/>
      <c r="L8" s="68"/>
    </row>
    <row r="9" spans="2:12" ht="15" customHeight="1" x14ac:dyDescent="0.35">
      <c r="B9" s="21" t="s">
        <v>35</v>
      </c>
      <c r="C9" s="56" t="s">
        <v>36</v>
      </c>
      <c r="D9" s="57"/>
      <c r="E9" s="57"/>
      <c r="F9" s="57"/>
      <c r="G9" s="57"/>
      <c r="H9" s="57"/>
      <c r="I9" s="58"/>
      <c r="J9" s="255" t="s">
        <v>37</v>
      </c>
      <c r="K9" s="256"/>
      <c r="L9" s="68"/>
    </row>
    <row r="10" spans="2:12" ht="15" customHeight="1" x14ac:dyDescent="0.35">
      <c r="B10" s="21" t="s">
        <v>38</v>
      </c>
      <c r="C10" s="56" t="s">
        <v>39</v>
      </c>
      <c r="D10" s="57"/>
      <c r="E10" s="57"/>
      <c r="F10" s="57"/>
      <c r="G10" s="57"/>
      <c r="H10" s="57"/>
      <c r="I10" s="58"/>
      <c r="J10" s="247" t="s">
        <v>40</v>
      </c>
      <c r="K10" s="249"/>
      <c r="L10" s="68"/>
    </row>
    <row r="11" spans="2:12" ht="15" customHeight="1" x14ac:dyDescent="0.35">
      <c r="B11" s="21" t="s">
        <v>41</v>
      </c>
      <c r="C11" s="56" t="s">
        <v>42</v>
      </c>
      <c r="D11" s="57"/>
      <c r="E11" s="57"/>
      <c r="F11" s="57"/>
      <c r="G11" s="57"/>
      <c r="H11" s="57"/>
      <c r="I11" s="58"/>
      <c r="J11" s="257">
        <v>12</v>
      </c>
      <c r="K11" s="258"/>
      <c r="L11" s="68"/>
    </row>
    <row r="12" spans="2:12" ht="15" customHeight="1" x14ac:dyDescent="0.35">
      <c r="B12" s="21" t="s">
        <v>43</v>
      </c>
      <c r="C12" s="56" t="s">
        <v>44</v>
      </c>
      <c r="D12" s="57"/>
      <c r="E12" s="57"/>
      <c r="F12" s="57"/>
      <c r="G12" s="57"/>
      <c r="H12" s="57"/>
      <c r="I12" s="58"/>
      <c r="J12" s="257" t="s">
        <v>195</v>
      </c>
      <c r="K12" s="258"/>
      <c r="L12" s="68"/>
    </row>
    <row r="13" spans="2:12" ht="15" customHeight="1" x14ac:dyDescent="0.35">
      <c r="B13" s="21" t="s">
        <v>45</v>
      </c>
      <c r="C13" s="56" t="s">
        <v>46</v>
      </c>
      <c r="D13" s="57"/>
      <c r="E13" s="57"/>
      <c r="F13" s="57"/>
      <c r="G13" s="57"/>
      <c r="H13" s="57"/>
      <c r="I13" s="58"/>
      <c r="J13" s="253"/>
      <c r="K13" s="254"/>
      <c r="L13" s="68"/>
    </row>
    <row r="14" spans="2:12" ht="15" customHeight="1" x14ac:dyDescent="0.35">
      <c r="B14" s="22"/>
      <c r="C14" s="35"/>
      <c r="D14" s="35"/>
      <c r="E14" s="35"/>
      <c r="F14" s="35"/>
      <c r="G14" s="35"/>
      <c r="H14" s="35"/>
      <c r="I14" s="22"/>
      <c r="J14" s="22"/>
      <c r="K14" s="22"/>
    </row>
    <row r="15" spans="2:12" ht="15" customHeight="1" x14ac:dyDescent="0.35">
      <c r="B15" s="64" t="s">
        <v>47</v>
      </c>
      <c r="C15" s="65"/>
      <c r="D15" s="65"/>
      <c r="E15" s="65"/>
      <c r="F15" s="65"/>
      <c r="G15" s="65"/>
      <c r="H15" s="65"/>
      <c r="I15" s="65"/>
      <c r="J15" s="65"/>
      <c r="K15" s="66"/>
    </row>
    <row r="16" spans="2:12" ht="15" customHeight="1" x14ac:dyDescent="0.35">
      <c r="B16" s="21">
        <v>1</v>
      </c>
      <c r="C16" s="56" t="s">
        <v>48</v>
      </c>
      <c r="D16" s="57"/>
      <c r="E16" s="57"/>
      <c r="F16" s="57"/>
      <c r="G16" s="57"/>
      <c r="H16" s="58"/>
      <c r="I16" s="250" t="s">
        <v>49</v>
      </c>
      <c r="J16" s="251"/>
      <c r="K16" s="252"/>
      <c r="L16" s="68"/>
    </row>
    <row r="17" spans="2:23" ht="15" customHeight="1" x14ac:dyDescent="0.35">
      <c r="B17" s="21">
        <v>2</v>
      </c>
      <c r="C17" s="56" t="s">
        <v>50</v>
      </c>
      <c r="D17" s="57"/>
      <c r="E17" s="57"/>
      <c r="F17" s="57"/>
      <c r="G17" s="57"/>
      <c r="H17" s="58"/>
      <c r="I17" s="247">
        <v>1</v>
      </c>
      <c r="J17" s="248"/>
      <c r="K17" s="249"/>
      <c r="L17" s="68"/>
    </row>
    <row r="18" spans="2:23" ht="15" customHeight="1" x14ac:dyDescent="0.35">
      <c r="B18" s="21">
        <v>3</v>
      </c>
      <c r="C18" s="56" t="s">
        <v>51</v>
      </c>
      <c r="D18" s="57"/>
      <c r="E18" s="57"/>
      <c r="F18" s="57"/>
      <c r="G18" s="57"/>
      <c r="H18" s="58"/>
      <c r="I18" s="250" t="s">
        <v>197</v>
      </c>
      <c r="J18" s="251"/>
      <c r="K18" s="252"/>
      <c r="L18" s="68"/>
    </row>
    <row r="19" spans="2:23" ht="15" customHeight="1" x14ac:dyDescent="0.35">
      <c r="C19" s="35"/>
      <c r="D19" s="35"/>
      <c r="E19" s="35"/>
      <c r="F19" s="35"/>
      <c r="G19" s="35"/>
      <c r="H19" s="35"/>
      <c r="I19" s="106"/>
      <c r="J19" s="106"/>
      <c r="K19" s="106"/>
    </row>
    <row r="20" spans="2:23" ht="15" customHeight="1" x14ac:dyDescent="0.35">
      <c r="B20" s="64" t="s">
        <v>52</v>
      </c>
      <c r="C20" s="65"/>
      <c r="D20" s="65"/>
      <c r="E20" s="65"/>
      <c r="F20" s="65"/>
      <c r="G20" s="65"/>
      <c r="H20" s="65"/>
      <c r="I20" s="65"/>
      <c r="J20" s="65"/>
      <c r="K20" s="66"/>
    </row>
    <row r="21" spans="2:23" ht="15" customHeight="1" x14ac:dyDescent="0.35">
      <c r="B21" s="21">
        <v>1</v>
      </c>
      <c r="C21" s="56" t="s">
        <v>171</v>
      </c>
      <c r="D21" s="57"/>
      <c r="E21" s="57"/>
      <c r="F21" s="57"/>
      <c r="G21" s="57"/>
      <c r="H21" s="57"/>
      <c r="I21" s="247" t="str">
        <f>I18</f>
        <v>Intérprete e Tradutor de Libras</v>
      </c>
      <c r="J21" s="248"/>
      <c r="K21" s="249"/>
      <c r="L21" s="68"/>
    </row>
    <row r="22" spans="2:23" ht="15" customHeight="1" x14ac:dyDescent="0.35">
      <c r="B22" s="21">
        <v>2</v>
      </c>
      <c r="C22" s="56" t="s">
        <v>53</v>
      </c>
      <c r="D22" s="57"/>
      <c r="E22" s="57"/>
      <c r="F22" s="57"/>
      <c r="G22" s="57"/>
      <c r="H22" s="57"/>
      <c r="I22" s="247" t="s">
        <v>200</v>
      </c>
      <c r="J22" s="248"/>
      <c r="K22" s="249"/>
      <c r="L22" s="68"/>
    </row>
    <row r="23" spans="2:23" ht="15" customHeight="1" x14ac:dyDescent="0.35">
      <c r="B23" s="21">
        <v>3</v>
      </c>
      <c r="C23" s="56" t="s">
        <v>54</v>
      </c>
      <c r="D23" s="57"/>
      <c r="E23" s="57"/>
      <c r="F23" s="57"/>
      <c r="G23" s="57"/>
      <c r="H23" s="57"/>
      <c r="I23" s="283">
        <v>1985.79</v>
      </c>
      <c r="J23" s="284"/>
      <c r="K23" s="285"/>
      <c r="L23" s="68"/>
    </row>
    <row r="24" spans="2:23" ht="15" customHeight="1" x14ac:dyDescent="0.35">
      <c r="B24" s="21">
        <v>4</v>
      </c>
      <c r="C24" s="56" t="s">
        <v>55</v>
      </c>
      <c r="D24" s="57"/>
      <c r="E24" s="57"/>
      <c r="F24" s="57"/>
      <c r="G24" s="57"/>
      <c r="H24" s="57"/>
      <c r="I24" s="257" t="str">
        <f>J10</f>
        <v>SEAC/BA - SINDILIMP-BA</v>
      </c>
      <c r="J24" s="286"/>
      <c r="K24" s="258"/>
      <c r="L24" s="68"/>
    </row>
    <row r="25" spans="2:23" ht="15" customHeight="1" x14ac:dyDescent="0.35">
      <c r="B25" s="21">
        <v>5</v>
      </c>
      <c r="C25" s="56" t="s">
        <v>56</v>
      </c>
      <c r="D25" s="57"/>
      <c r="E25" s="57"/>
      <c r="F25" s="57"/>
      <c r="G25" s="57"/>
      <c r="H25" s="57"/>
      <c r="I25" s="247" t="s">
        <v>185</v>
      </c>
      <c r="J25" s="248"/>
      <c r="K25" s="249"/>
      <c r="L25" s="68"/>
    </row>
    <row r="26" spans="2:23" ht="15" customHeight="1" x14ac:dyDescent="0.35">
      <c r="B26" s="21">
        <v>6</v>
      </c>
      <c r="C26" s="56" t="s">
        <v>57</v>
      </c>
      <c r="D26" s="57"/>
      <c r="E26" s="57"/>
      <c r="F26" s="57"/>
      <c r="G26" s="57"/>
      <c r="H26" s="57"/>
      <c r="I26" s="283">
        <v>1518</v>
      </c>
      <c r="J26" s="284"/>
      <c r="K26" s="285"/>
      <c r="L26" s="68"/>
    </row>
    <row r="27" spans="2:23" ht="15" customHeight="1" x14ac:dyDescent="0.35"/>
    <row r="28" spans="2:23" ht="15" customHeight="1" x14ac:dyDescent="0.35">
      <c r="B28" s="107">
        <v>1</v>
      </c>
      <c r="C28" s="64" t="s">
        <v>58</v>
      </c>
      <c r="D28" s="65"/>
      <c r="E28" s="65"/>
      <c r="F28" s="65"/>
      <c r="G28" s="65"/>
      <c r="H28" s="65"/>
      <c r="I28" s="65"/>
      <c r="J28" s="66"/>
      <c r="K28" s="108" t="s">
        <v>59</v>
      </c>
    </row>
    <row r="29" spans="2:23" ht="15" customHeight="1" x14ac:dyDescent="0.35">
      <c r="B29" s="21" t="s">
        <v>33</v>
      </c>
      <c r="C29" s="56" t="s">
        <v>60</v>
      </c>
      <c r="D29" s="57"/>
      <c r="E29" s="57"/>
      <c r="F29" s="57"/>
      <c r="G29" s="57"/>
      <c r="H29" s="57"/>
      <c r="I29" s="57"/>
      <c r="J29" s="58"/>
      <c r="K29" s="200">
        <f>I23</f>
        <v>1985.79</v>
      </c>
      <c r="L29" s="67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5" customHeight="1" x14ac:dyDescent="0.35">
      <c r="B30" s="21" t="s">
        <v>35</v>
      </c>
      <c r="C30" s="56" t="s">
        <v>61</v>
      </c>
      <c r="D30" s="57"/>
      <c r="E30" s="57"/>
      <c r="F30" s="57"/>
      <c r="G30" s="57"/>
      <c r="H30" s="57"/>
      <c r="I30" s="58"/>
      <c r="J30" s="55"/>
      <c r="K30" s="164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2:23" ht="15" customHeight="1" x14ac:dyDescent="0.35">
      <c r="B31" s="109" t="s">
        <v>62</v>
      </c>
      <c r="C31" s="110"/>
      <c r="D31" s="110"/>
      <c r="E31" s="110"/>
      <c r="F31" s="110"/>
      <c r="G31" s="110"/>
      <c r="H31" s="110"/>
      <c r="I31" s="110"/>
      <c r="J31" s="111"/>
      <c r="K31" s="186">
        <f>SUM(K29:K30)</f>
        <v>1985.79</v>
      </c>
    </row>
    <row r="32" spans="2:23" ht="15" customHeight="1" x14ac:dyDescent="0.35"/>
    <row r="33" spans="2:23" ht="15" customHeight="1" x14ac:dyDescent="0.35">
      <c r="B33" s="107">
        <v>2</v>
      </c>
      <c r="C33" s="64" t="s">
        <v>63</v>
      </c>
      <c r="D33" s="65"/>
      <c r="E33" s="65"/>
      <c r="F33" s="65"/>
      <c r="G33" s="65"/>
      <c r="H33" s="65"/>
      <c r="I33" s="65"/>
      <c r="J33" s="65"/>
      <c r="K33" s="66"/>
      <c r="L33" s="112"/>
    </row>
    <row r="34" spans="2:23" ht="15" customHeight="1" x14ac:dyDescent="0.35">
      <c r="B34" s="113" t="s">
        <v>64</v>
      </c>
      <c r="C34" s="73" t="s">
        <v>65</v>
      </c>
      <c r="D34" s="74"/>
      <c r="E34" s="74"/>
      <c r="F34" s="74"/>
      <c r="G34" s="74"/>
      <c r="H34" s="74"/>
      <c r="I34" s="75"/>
      <c r="J34" s="114" t="s">
        <v>66</v>
      </c>
      <c r="K34" s="115" t="s">
        <v>59</v>
      </c>
      <c r="L34" s="116"/>
    </row>
    <row r="35" spans="2:23" ht="15" customHeight="1" x14ac:dyDescent="0.35">
      <c r="B35" s="21" t="s">
        <v>33</v>
      </c>
      <c r="C35" s="56" t="s">
        <v>67</v>
      </c>
      <c r="D35" s="57"/>
      <c r="E35" s="57"/>
      <c r="F35" s="57"/>
      <c r="G35" s="57"/>
      <c r="H35" s="57"/>
      <c r="I35" s="58"/>
      <c r="J35" s="24">
        <f>(1/12)</f>
        <v>8.3333333333333329E-2</v>
      </c>
      <c r="K35" s="163">
        <f>TRUNC((K31*J35),2)</f>
        <v>165.48</v>
      </c>
      <c r="L35" s="117"/>
      <c r="M35" s="117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2:23" ht="15" customHeight="1" x14ac:dyDescent="0.35">
      <c r="B36" s="21" t="s">
        <v>35</v>
      </c>
      <c r="C36" s="56" t="s">
        <v>68</v>
      </c>
      <c r="D36" s="57"/>
      <c r="E36" s="57"/>
      <c r="F36" s="57"/>
      <c r="G36" s="57"/>
      <c r="H36" s="57"/>
      <c r="I36" s="58"/>
      <c r="J36" s="24">
        <v>0.1111</v>
      </c>
      <c r="K36" s="163">
        <f>TRUNC(($K$31*J36),2)</f>
        <v>220.62</v>
      </c>
      <c r="L36" s="117"/>
      <c r="M36" s="117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2:23" ht="15" customHeight="1" x14ac:dyDescent="0.35">
      <c r="B37" s="109" t="s">
        <v>69</v>
      </c>
      <c r="C37" s="110"/>
      <c r="D37" s="110"/>
      <c r="E37" s="110"/>
      <c r="F37" s="110"/>
      <c r="G37" s="110"/>
      <c r="H37" s="110"/>
      <c r="I37" s="111"/>
      <c r="J37" s="30">
        <f>SUM(J35:J36,)</f>
        <v>0.19443333333333335</v>
      </c>
      <c r="K37" s="165">
        <f>SUM(K35+K36)</f>
        <v>386.1</v>
      </c>
      <c r="L37" s="116"/>
    </row>
    <row r="38" spans="2:23" ht="15" customHeight="1" x14ac:dyDescent="0.35">
      <c r="B38" s="118"/>
      <c r="C38" s="118"/>
      <c r="D38" s="118"/>
      <c r="E38" s="118"/>
      <c r="F38" s="118"/>
      <c r="G38" s="118"/>
      <c r="H38" s="118"/>
      <c r="I38" s="118"/>
      <c r="J38" s="118"/>
      <c r="K38" s="118"/>
    </row>
    <row r="39" spans="2:23" ht="15" customHeight="1" x14ac:dyDescent="0.35">
      <c r="B39" s="113" t="s">
        <v>71</v>
      </c>
      <c r="C39" s="73" t="s">
        <v>72</v>
      </c>
      <c r="D39" s="74"/>
      <c r="E39" s="74"/>
      <c r="F39" s="74"/>
      <c r="G39" s="74"/>
      <c r="H39" s="74"/>
      <c r="I39" s="75"/>
      <c r="J39" s="114" t="s">
        <v>66</v>
      </c>
      <c r="K39" s="115" t="s">
        <v>59</v>
      </c>
      <c r="L39" s="116"/>
    </row>
    <row r="40" spans="2:23" ht="15" customHeight="1" x14ac:dyDescent="0.35">
      <c r="B40" s="21" t="s">
        <v>33</v>
      </c>
      <c r="C40" s="56" t="s">
        <v>172</v>
      </c>
      <c r="D40" s="57"/>
      <c r="E40" s="57"/>
      <c r="F40" s="57"/>
      <c r="G40" s="57"/>
      <c r="H40" s="57"/>
      <c r="I40" s="58"/>
      <c r="J40" s="24">
        <v>0.2</v>
      </c>
      <c r="K40" s="163">
        <f t="shared" ref="K40:K47" si="0">TRUNC((($K$31+$K$37)*J40),2)</f>
        <v>474.37</v>
      </c>
      <c r="L40" s="117"/>
    </row>
    <row r="41" spans="2:23" ht="15" customHeight="1" x14ac:dyDescent="0.35">
      <c r="B41" s="21" t="s">
        <v>35</v>
      </c>
      <c r="C41" s="56" t="s">
        <v>173</v>
      </c>
      <c r="D41" s="57"/>
      <c r="E41" s="57"/>
      <c r="F41" s="57"/>
      <c r="G41" s="57"/>
      <c r="H41" s="57"/>
      <c r="I41" s="58"/>
      <c r="J41" s="24">
        <v>2.5000000000000001E-2</v>
      </c>
      <c r="K41" s="163">
        <f t="shared" si="0"/>
        <v>59.29</v>
      </c>
      <c r="L41" s="68"/>
    </row>
    <row r="42" spans="2:23" ht="15" customHeight="1" x14ac:dyDescent="0.35">
      <c r="B42" s="21" t="s">
        <v>38</v>
      </c>
      <c r="C42" s="25" t="s">
        <v>174</v>
      </c>
      <c r="D42" s="25"/>
      <c r="E42" s="25"/>
      <c r="F42" s="26" t="s">
        <v>73</v>
      </c>
      <c r="G42" s="27"/>
      <c r="H42" s="26" t="s">
        <v>74</v>
      </c>
      <c r="I42" s="28"/>
      <c r="J42" s="24">
        <f>ROUND((G42*I42),4)</f>
        <v>0</v>
      </c>
      <c r="K42" s="163">
        <f t="shared" si="0"/>
        <v>0</v>
      </c>
    </row>
    <row r="43" spans="2:23" ht="15" customHeight="1" x14ac:dyDescent="0.35">
      <c r="B43" s="21" t="s">
        <v>41</v>
      </c>
      <c r="C43" s="104" t="s">
        <v>75</v>
      </c>
      <c r="J43" s="24">
        <v>1.4999999999999999E-2</v>
      </c>
      <c r="K43" s="163">
        <f t="shared" si="0"/>
        <v>35.57</v>
      </c>
      <c r="L43" s="68"/>
    </row>
    <row r="44" spans="2:23" ht="15" customHeight="1" x14ac:dyDescent="0.35">
      <c r="B44" s="21" t="s">
        <v>43</v>
      </c>
      <c r="C44" s="56" t="s">
        <v>175</v>
      </c>
      <c r="D44" s="57"/>
      <c r="E44" s="57"/>
      <c r="F44" s="57"/>
      <c r="G44" s="57"/>
      <c r="H44" s="57"/>
      <c r="I44" s="58"/>
      <c r="J44" s="24">
        <v>0.01</v>
      </c>
      <c r="K44" s="163">
        <f t="shared" si="0"/>
        <v>23.71</v>
      </c>
      <c r="L44" s="68"/>
    </row>
    <row r="45" spans="2:23" ht="15" customHeight="1" x14ac:dyDescent="0.35">
      <c r="B45" s="21" t="s">
        <v>45</v>
      </c>
      <c r="C45" s="62" t="s">
        <v>176</v>
      </c>
      <c r="D45" s="69"/>
      <c r="E45" s="69"/>
      <c r="F45" s="69"/>
      <c r="G45" s="69"/>
      <c r="H45" s="69"/>
      <c r="I45" s="63"/>
      <c r="J45" s="24">
        <v>6.0000000000000001E-3</v>
      </c>
      <c r="K45" s="163">
        <f t="shared" si="0"/>
        <v>14.23</v>
      </c>
      <c r="L45" s="68"/>
    </row>
    <row r="46" spans="2:23" ht="15" customHeight="1" x14ac:dyDescent="0.35">
      <c r="B46" s="21" t="s">
        <v>76</v>
      </c>
      <c r="C46" s="56" t="s">
        <v>177</v>
      </c>
      <c r="D46" s="57"/>
      <c r="E46" s="57"/>
      <c r="F46" s="57"/>
      <c r="G46" s="57"/>
      <c r="H46" s="57"/>
      <c r="I46" s="58"/>
      <c r="J46" s="29">
        <v>2E-3</v>
      </c>
      <c r="K46" s="163">
        <f t="shared" si="0"/>
        <v>4.74</v>
      </c>
      <c r="L46" s="68"/>
    </row>
    <row r="47" spans="2:23" ht="15" customHeight="1" x14ac:dyDescent="0.35">
      <c r="B47" s="21" t="s">
        <v>77</v>
      </c>
      <c r="C47" s="56" t="s">
        <v>178</v>
      </c>
      <c r="D47" s="57"/>
      <c r="E47" s="57"/>
      <c r="F47" s="57"/>
      <c r="G47" s="57"/>
      <c r="H47" s="57"/>
      <c r="I47" s="58"/>
      <c r="J47" s="24">
        <v>0.08</v>
      </c>
      <c r="K47" s="163">
        <f t="shared" si="0"/>
        <v>189.75</v>
      </c>
      <c r="L47" s="68"/>
    </row>
    <row r="48" spans="2:23" ht="15" customHeight="1" x14ac:dyDescent="0.35">
      <c r="B48" s="109" t="s">
        <v>69</v>
      </c>
      <c r="C48" s="110"/>
      <c r="D48" s="110"/>
      <c r="E48" s="110"/>
      <c r="F48" s="110"/>
      <c r="G48" s="110"/>
      <c r="H48" s="110"/>
      <c r="I48" s="111"/>
      <c r="J48" s="30">
        <f>SUM(J40:J47)</f>
        <v>0.33800000000000002</v>
      </c>
      <c r="K48" s="165">
        <f>SUM(K40:K47)</f>
        <v>801.66000000000008</v>
      </c>
      <c r="L48" s="116"/>
    </row>
    <row r="49" spans="2:12" ht="15" customHeight="1" x14ac:dyDescent="0.35">
      <c r="B49" s="119"/>
      <c r="C49" s="119"/>
      <c r="D49" s="119"/>
      <c r="E49" s="119"/>
      <c r="F49" s="119"/>
      <c r="G49" s="119"/>
      <c r="H49" s="119"/>
      <c r="I49" s="119"/>
      <c r="J49" s="119"/>
      <c r="K49" s="31"/>
    </row>
    <row r="50" spans="2:12" ht="13.5" customHeight="1" x14ac:dyDescent="0.35">
      <c r="B50" s="114" t="s">
        <v>78</v>
      </c>
      <c r="C50" s="120" t="s">
        <v>79</v>
      </c>
      <c r="D50" s="121"/>
      <c r="E50" s="121"/>
      <c r="F50" s="121"/>
      <c r="G50" s="121"/>
      <c r="H50" s="121"/>
      <c r="I50" s="121"/>
      <c r="J50" s="122"/>
      <c r="K50" s="115" t="s">
        <v>59</v>
      </c>
    </row>
    <row r="51" spans="2:12" ht="30" customHeight="1" x14ac:dyDescent="0.35">
      <c r="B51" s="275" t="s">
        <v>33</v>
      </c>
      <c r="C51" s="277" t="s">
        <v>80</v>
      </c>
      <c r="D51" s="278"/>
      <c r="E51" s="279"/>
      <c r="F51" s="32" t="s">
        <v>81</v>
      </c>
      <c r="G51" s="32" t="s">
        <v>82</v>
      </c>
      <c r="H51" s="32" t="s">
        <v>83</v>
      </c>
      <c r="I51" s="32" t="s">
        <v>84</v>
      </c>
      <c r="J51" s="32" t="s">
        <v>85</v>
      </c>
      <c r="K51" s="223">
        <f>TRUNC(((F52*G52*H52)-J52),2)</f>
        <v>408.85</v>
      </c>
      <c r="L51" s="68"/>
    </row>
    <row r="52" spans="2:12" ht="31.15" customHeight="1" x14ac:dyDescent="0.35">
      <c r="B52" s="276"/>
      <c r="C52" s="280" t="s">
        <v>86</v>
      </c>
      <c r="D52" s="281"/>
      <c r="E52" s="282"/>
      <c r="F52" s="21">
        <v>2</v>
      </c>
      <c r="G52" s="123">
        <v>12</v>
      </c>
      <c r="H52" s="21">
        <v>22</v>
      </c>
      <c r="I52" s="33">
        <v>0.06</v>
      </c>
      <c r="J52" s="123">
        <f>K29*I52</f>
        <v>119.14739999999999</v>
      </c>
      <c r="K52" s="224"/>
    </row>
    <row r="53" spans="2:12" ht="36.65" customHeight="1" x14ac:dyDescent="0.35">
      <c r="B53" s="275" t="s">
        <v>35</v>
      </c>
      <c r="C53" s="124" t="s">
        <v>87</v>
      </c>
      <c r="D53" s="152"/>
      <c r="E53" s="152"/>
      <c r="F53" s="125"/>
      <c r="G53" s="166" t="s">
        <v>82</v>
      </c>
      <c r="H53" s="32" t="s">
        <v>83</v>
      </c>
      <c r="I53" s="32" t="s">
        <v>84</v>
      </c>
      <c r="J53" s="32" t="s">
        <v>85</v>
      </c>
      <c r="K53" s="223">
        <f>TRUNC(((G54*H54)-J54),2)</f>
        <v>352</v>
      </c>
      <c r="L53" s="68"/>
    </row>
    <row r="54" spans="2:12" ht="13.5" customHeight="1" x14ac:dyDescent="0.35">
      <c r="B54" s="276"/>
      <c r="C54" s="126" t="s">
        <v>88</v>
      </c>
      <c r="D54" s="153"/>
      <c r="E54" s="153"/>
      <c r="F54" s="127"/>
      <c r="G54" s="128">
        <v>20</v>
      </c>
      <c r="H54" s="21">
        <v>22</v>
      </c>
      <c r="I54" s="34">
        <v>0.2</v>
      </c>
      <c r="J54" s="123">
        <f>(G54*H54*I54)</f>
        <v>88</v>
      </c>
      <c r="K54" s="224"/>
    </row>
    <row r="55" spans="2:12" ht="13.5" customHeight="1" x14ac:dyDescent="0.35">
      <c r="B55" s="21" t="s">
        <v>38</v>
      </c>
      <c r="C55" s="56" t="s">
        <v>89</v>
      </c>
      <c r="D55" s="57"/>
      <c r="E55" s="57"/>
      <c r="F55" s="57"/>
      <c r="G55" s="57"/>
      <c r="H55" s="57"/>
      <c r="I55" s="57"/>
      <c r="J55" s="58"/>
      <c r="K55" s="167">
        <v>280</v>
      </c>
      <c r="L55" s="68"/>
    </row>
    <row r="56" spans="2:12" ht="13.5" customHeight="1" x14ac:dyDescent="0.35">
      <c r="B56" s="21" t="s">
        <v>41</v>
      </c>
      <c r="C56" s="56" t="s">
        <v>90</v>
      </c>
      <c r="D56" s="57"/>
      <c r="E56" s="57"/>
      <c r="F56" s="57"/>
      <c r="G56" s="57"/>
      <c r="H56" s="57"/>
      <c r="I56" s="57"/>
      <c r="J56" s="58"/>
      <c r="K56" s="167">
        <v>23</v>
      </c>
      <c r="L56" s="68"/>
    </row>
    <row r="57" spans="2:12" ht="13.5" customHeight="1" x14ac:dyDescent="0.35">
      <c r="B57" s="21" t="s">
        <v>43</v>
      </c>
      <c r="C57" s="56" t="s">
        <v>91</v>
      </c>
      <c r="D57" s="57"/>
      <c r="E57" s="57"/>
      <c r="F57" s="57"/>
      <c r="G57" s="57"/>
      <c r="H57" s="57"/>
      <c r="I57" s="57"/>
      <c r="J57" s="58"/>
      <c r="K57" s="167">
        <v>4.8</v>
      </c>
      <c r="L57" s="68"/>
    </row>
    <row r="58" spans="2:12" ht="13.5" customHeight="1" x14ac:dyDescent="0.35">
      <c r="B58" s="21" t="s">
        <v>45</v>
      </c>
      <c r="C58" s="56" t="s">
        <v>61</v>
      </c>
      <c r="D58" s="57"/>
      <c r="E58" s="57"/>
      <c r="F58" s="57"/>
      <c r="G58" s="57"/>
      <c r="H58" s="57"/>
      <c r="I58" s="57"/>
      <c r="J58" s="58"/>
      <c r="K58" s="168"/>
    </row>
    <row r="59" spans="2:12" ht="13.5" customHeight="1" x14ac:dyDescent="0.35">
      <c r="B59" s="109" t="s">
        <v>69</v>
      </c>
      <c r="C59" s="110"/>
      <c r="D59" s="110"/>
      <c r="E59" s="110"/>
      <c r="F59" s="110"/>
      <c r="G59" s="110"/>
      <c r="H59" s="110"/>
      <c r="I59" s="110"/>
      <c r="J59" s="111"/>
      <c r="K59" s="165">
        <f>SUM(K51:K58)</f>
        <v>1068.6499999999999</v>
      </c>
    </row>
    <row r="60" spans="2:12" ht="13.5" customHeight="1" x14ac:dyDescent="0.35">
      <c r="B60" s="35"/>
    </row>
    <row r="61" spans="2:12" ht="13.9" customHeight="1" x14ac:dyDescent="0.35">
      <c r="B61" s="73" t="s">
        <v>92</v>
      </c>
      <c r="C61" s="74"/>
      <c r="D61" s="74"/>
      <c r="E61" s="74"/>
      <c r="F61" s="74"/>
      <c r="G61" s="74"/>
      <c r="H61" s="74"/>
      <c r="I61" s="74"/>
      <c r="J61" s="75"/>
      <c r="K61" s="129" t="s">
        <v>59</v>
      </c>
    </row>
    <row r="62" spans="2:12" ht="13.9" customHeight="1" x14ac:dyDescent="0.35">
      <c r="B62" s="21" t="s">
        <v>64</v>
      </c>
      <c r="C62" s="56" t="s">
        <v>93</v>
      </c>
      <c r="D62" s="57"/>
      <c r="E62" s="57"/>
      <c r="F62" s="57"/>
      <c r="G62" s="57"/>
      <c r="H62" s="57"/>
      <c r="I62" s="57"/>
      <c r="J62" s="58"/>
      <c r="K62" s="163">
        <f>K37</f>
        <v>386.1</v>
      </c>
      <c r="L62" s="68"/>
    </row>
    <row r="63" spans="2:12" ht="13.9" customHeight="1" x14ac:dyDescent="0.35">
      <c r="B63" s="21" t="s">
        <v>71</v>
      </c>
      <c r="C63" s="56" t="s">
        <v>94</v>
      </c>
      <c r="D63" s="57"/>
      <c r="E63" s="57"/>
      <c r="F63" s="57"/>
      <c r="G63" s="57"/>
      <c r="H63" s="57"/>
      <c r="I63" s="57"/>
      <c r="J63" s="58"/>
      <c r="K63" s="163">
        <f>K48</f>
        <v>801.66000000000008</v>
      </c>
      <c r="L63" s="68"/>
    </row>
    <row r="64" spans="2:12" ht="13.9" customHeight="1" x14ac:dyDescent="0.35">
      <c r="B64" s="21" t="s">
        <v>78</v>
      </c>
      <c r="C64" s="56" t="s">
        <v>95</v>
      </c>
      <c r="D64" s="57"/>
      <c r="E64" s="57"/>
      <c r="F64" s="57"/>
      <c r="G64" s="57"/>
      <c r="H64" s="57"/>
      <c r="I64" s="57"/>
      <c r="J64" s="58"/>
      <c r="K64" s="163">
        <f>K59</f>
        <v>1068.6499999999999</v>
      </c>
      <c r="L64" s="68"/>
    </row>
    <row r="65" spans="2:12" ht="13.9" customHeight="1" x14ac:dyDescent="0.35">
      <c r="B65" s="109" t="s">
        <v>96</v>
      </c>
      <c r="C65" s="110"/>
      <c r="D65" s="110"/>
      <c r="E65" s="110"/>
      <c r="F65" s="110"/>
      <c r="G65" s="110"/>
      <c r="H65" s="110"/>
      <c r="I65" s="110"/>
      <c r="J65" s="111"/>
      <c r="K65" s="36">
        <f>SUM(K62:K64)</f>
        <v>2256.41</v>
      </c>
    </row>
    <row r="66" spans="2:12" ht="15" customHeight="1" x14ac:dyDescent="0.35">
      <c r="B66" s="130"/>
      <c r="C66" s="130"/>
      <c r="D66" s="130"/>
      <c r="E66" s="130"/>
      <c r="F66" s="130"/>
      <c r="G66" s="130"/>
      <c r="H66" s="130"/>
      <c r="I66" s="130"/>
      <c r="J66" s="130"/>
      <c r="K66" s="37"/>
    </row>
    <row r="67" spans="2:12" ht="15" customHeight="1" x14ac:dyDescent="0.35">
      <c r="B67" s="107">
        <v>3</v>
      </c>
      <c r="C67" s="64" t="s">
        <v>97</v>
      </c>
      <c r="D67" s="65"/>
      <c r="E67" s="65"/>
      <c r="F67" s="65"/>
      <c r="G67" s="65"/>
      <c r="H67" s="65"/>
      <c r="I67" s="66"/>
      <c r="J67" s="131" t="s">
        <v>98</v>
      </c>
      <c r="K67" s="108" t="s">
        <v>59</v>
      </c>
    </row>
    <row r="68" spans="2:12" ht="15" customHeight="1" x14ac:dyDescent="0.35">
      <c r="B68" s="21" t="s">
        <v>33</v>
      </c>
      <c r="C68" s="70" t="s">
        <v>99</v>
      </c>
      <c r="D68" s="71"/>
      <c r="E68" s="71"/>
      <c r="F68" s="71"/>
      <c r="G68" s="71"/>
      <c r="H68" s="71"/>
      <c r="I68" s="72"/>
      <c r="J68" s="169">
        <v>4.1999999999999997E-3</v>
      </c>
      <c r="K68" s="38">
        <f t="shared" ref="K68:K73" si="1">TRUNC((($K$31+$K$37)*J68),2)</f>
        <v>9.9600000000000009</v>
      </c>
      <c r="L68" s="132"/>
    </row>
    <row r="69" spans="2:12" ht="15" customHeight="1" x14ac:dyDescent="0.35">
      <c r="B69" s="21" t="s">
        <v>35</v>
      </c>
      <c r="C69" s="56" t="s">
        <v>100</v>
      </c>
      <c r="D69" s="57"/>
      <c r="E69" s="57"/>
      <c r="F69" s="57"/>
      <c r="G69" s="57"/>
      <c r="H69" s="57"/>
      <c r="I69" s="58"/>
      <c r="J69" s="169">
        <f>(J68*0.08)</f>
        <v>3.3599999999999998E-4</v>
      </c>
      <c r="K69" s="38">
        <f t="shared" si="1"/>
        <v>0.79</v>
      </c>
      <c r="L69" s="132"/>
    </row>
    <row r="70" spans="2:12" ht="15" customHeight="1" x14ac:dyDescent="0.35">
      <c r="B70" s="21" t="s">
        <v>38</v>
      </c>
      <c r="C70" s="56" t="s">
        <v>101</v>
      </c>
      <c r="D70" s="57"/>
      <c r="E70" s="57"/>
      <c r="F70" s="57"/>
      <c r="G70" s="57"/>
      <c r="H70" s="57"/>
      <c r="I70" s="58"/>
      <c r="J70" s="169">
        <v>1E-4</v>
      </c>
      <c r="K70" s="38">
        <f>TRUNC((($K$31+$K$37)*J70),2)</f>
        <v>0.23</v>
      </c>
      <c r="L70" s="132"/>
    </row>
    <row r="71" spans="2:12" ht="15" customHeight="1" x14ac:dyDescent="0.35">
      <c r="B71" s="21" t="s">
        <v>41</v>
      </c>
      <c r="C71" s="70" t="s">
        <v>102</v>
      </c>
      <c r="D71" s="71"/>
      <c r="E71" s="71"/>
      <c r="F71" s="71"/>
      <c r="G71" s="71"/>
      <c r="H71" s="71"/>
      <c r="I71" s="72"/>
      <c r="J71" s="169">
        <v>1.9400000000000001E-2</v>
      </c>
      <c r="K71" s="38">
        <f t="shared" si="1"/>
        <v>46.01</v>
      </c>
      <c r="L71" s="132"/>
    </row>
    <row r="72" spans="2:12" ht="15" customHeight="1" x14ac:dyDescent="0.35">
      <c r="B72" s="21" t="s">
        <v>43</v>
      </c>
      <c r="C72" s="56" t="s">
        <v>103</v>
      </c>
      <c r="D72" s="57"/>
      <c r="E72" s="57"/>
      <c r="F72" s="57"/>
      <c r="G72" s="57"/>
      <c r="H72" s="57"/>
      <c r="I72" s="58"/>
      <c r="J72" s="169">
        <f>(J48*J71)</f>
        <v>6.5572000000000009E-3</v>
      </c>
      <c r="K72" s="38">
        <f t="shared" si="1"/>
        <v>15.55</v>
      </c>
      <c r="L72" s="132"/>
    </row>
    <row r="73" spans="2:12" ht="15" customHeight="1" x14ac:dyDescent="0.35">
      <c r="B73" s="21" t="s">
        <v>45</v>
      </c>
      <c r="C73" s="56" t="s">
        <v>104</v>
      </c>
      <c r="D73" s="57"/>
      <c r="E73" s="57"/>
      <c r="F73" s="57"/>
      <c r="G73" s="57"/>
      <c r="H73" s="57"/>
      <c r="I73" s="58"/>
      <c r="J73" s="169">
        <v>0.04</v>
      </c>
      <c r="K73" s="38">
        <f t="shared" si="1"/>
        <v>94.87</v>
      </c>
      <c r="L73" s="132"/>
    </row>
    <row r="74" spans="2:12" ht="15" customHeight="1" x14ac:dyDescent="0.35">
      <c r="B74" s="109" t="s">
        <v>105</v>
      </c>
      <c r="C74" s="110"/>
      <c r="D74" s="110"/>
      <c r="E74" s="110"/>
      <c r="F74" s="110"/>
      <c r="G74" s="110"/>
      <c r="H74" s="110"/>
      <c r="I74" s="111"/>
      <c r="J74" s="187">
        <f>SUM(J68:J73)</f>
        <v>7.0593199999999995E-2</v>
      </c>
      <c r="K74" s="36">
        <f>SUM(K68:K73)</f>
        <v>167.41</v>
      </c>
      <c r="L74" s="133"/>
    </row>
    <row r="75" spans="2:12" ht="15" customHeight="1" x14ac:dyDescent="0.35">
      <c r="B75" s="130"/>
      <c r="C75" s="130"/>
      <c r="D75" s="130"/>
      <c r="E75" s="130"/>
      <c r="F75" s="130"/>
      <c r="G75" s="130"/>
      <c r="H75" s="130"/>
      <c r="I75" s="130"/>
      <c r="J75" s="130"/>
      <c r="K75" s="37"/>
    </row>
    <row r="76" spans="2:12" ht="15" customHeight="1" x14ac:dyDescent="0.35">
      <c r="B76" s="134">
        <v>4</v>
      </c>
      <c r="C76" s="59" t="s">
        <v>106</v>
      </c>
      <c r="D76" s="60"/>
      <c r="E76" s="60"/>
      <c r="F76" s="60"/>
      <c r="G76" s="60"/>
      <c r="H76" s="60"/>
      <c r="I76" s="60"/>
      <c r="J76" s="60"/>
      <c r="K76" s="61"/>
    </row>
    <row r="77" spans="2:12" ht="15" customHeight="1" x14ac:dyDescent="0.35">
      <c r="B77" s="135" t="s">
        <v>107</v>
      </c>
      <c r="C77" s="73" t="s">
        <v>108</v>
      </c>
      <c r="D77" s="74"/>
      <c r="E77" s="74"/>
      <c r="F77" s="74"/>
      <c r="G77" s="74"/>
      <c r="H77" s="74"/>
      <c r="I77" s="75"/>
      <c r="J77" s="114" t="s">
        <v>66</v>
      </c>
      <c r="K77" s="115" t="s">
        <v>59</v>
      </c>
    </row>
    <row r="78" spans="2:12" ht="15" customHeight="1" x14ac:dyDescent="0.35">
      <c r="B78" s="21" t="s">
        <v>33</v>
      </c>
      <c r="C78" s="56" t="s">
        <v>109</v>
      </c>
      <c r="D78" s="57"/>
      <c r="E78" s="57"/>
      <c r="F78" s="57"/>
      <c r="G78" s="57"/>
      <c r="H78" s="57"/>
      <c r="I78" s="58"/>
      <c r="J78" s="169">
        <f>((8.33/12)+(8.33/12)+(2.78/12))/100</f>
        <v>1.6200000000000003E-2</v>
      </c>
      <c r="K78" s="163">
        <f>TRUNC((($K$31+$K$62+K63+$K$74)*J78),2)</f>
        <v>54.12</v>
      </c>
      <c r="L78" s="68"/>
    </row>
    <row r="79" spans="2:12" ht="15" customHeight="1" x14ac:dyDescent="0.35">
      <c r="B79" s="21" t="s">
        <v>35</v>
      </c>
      <c r="C79" s="56" t="s">
        <v>110</v>
      </c>
      <c r="D79" s="57"/>
      <c r="E79" s="57"/>
      <c r="F79" s="57"/>
      <c r="G79" s="57"/>
      <c r="H79" s="57"/>
      <c r="I79" s="58"/>
      <c r="J79" s="169">
        <v>5.4000000000000003E-3</v>
      </c>
      <c r="K79" s="163">
        <f>TRUNC((($K$31+$K$65+$K$74)*J79),2)</f>
        <v>23.81</v>
      </c>
      <c r="L79" s="68"/>
    </row>
    <row r="80" spans="2:12" ht="15" customHeight="1" x14ac:dyDescent="0.35">
      <c r="B80" s="21" t="s">
        <v>38</v>
      </c>
      <c r="C80" s="56" t="s">
        <v>111</v>
      </c>
      <c r="D80" s="57"/>
      <c r="E80" s="57"/>
      <c r="F80" s="57"/>
      <c r="G80" s="57"/>
      <c r="H80" s="57"/>
      <c r="I80" s="58"/>
      <c r="J80" s="169">
        <v>2.0000000000000001E-4</v>
      </c>
      <c r="K80" s="163">
        <f>TRUNC((($K$31+$K$65+$K$74)*J80),2)</f>
        <v>0.88</v>
      </c>
      <c r="L80" s="68"/>
    </row>
    <row r="81" spans="2:12" ht="15" customHeight="1" x14ac:dyDescent="0.35">
      <c r="B81" s="21" t="s">
        <v>41</v>
      </c>
      <c r="C81" s="56" t="s">
        <v>112</v>
      </c>
      <c r="D81" s="57"/>
      <c r="E81" s="57"/>
      <c r="F81" s="57"/>
      <c r="G81" s="57"/>
      <c r="H81" s="57"/>
      <c r="I81" s="58"/>
      <c r="J81" s="169">
        <f>((15/30)/12)*0.0078</f>
        <v>3.2499999999999999E-4</v>
      </c>
      <c r="K81" s="163">
        <f>TRUNC((($K$31+$K$65+$K$74)*J81),2)</f>
        <v>1.43</v>
      </c>
      <c r="L81" s="68"/>
    </row>
    <row r="82" spans="2:12" ht="15" customHeight="1" x14ac:dyDescent="0.35">
      <c r="B82" s="21" t="s">
        <v>43</v>
      </c>
      <c r="C82" s="56" t="s">
        <v>158</v>
      </c>
      <c r="D82" s="57"/>
      <c r="E82" s="57"/>
      <c r="F82" s="57"/>
      <c r="G82" s="57"/>
      <c r="H82" s="57"/>
      <c r="I82" s="58"/>
      <c r="J82" s="169">
        <f>((1+1/3)/12*(4/12))*0.01</f>
        <v>3.7037037037037035E-4</v>
      </c>
      <c r="K82" s="163">
        <f>TRUNC((($K$31+$K$65+$K$74)*J82),2)</f>
        <v>1.63</v>
      </c>
      <c r="L82" s="68"/>
    </row>
    <row r="83" spans="2:12" ht="15" customHeight="1" x14ac:dyDescent="0.35">
      <c r="B83" s="21" t="s">
        <v>45</v>
      </c>
      <c r="C83" s="56" t="s">
        <v>113</v>
      </c>
      <c r="D83" s="57"/>
      <c r="E83" s="57"/>
      <c r="F83" s="57"/>
      <c r="G83" s="57"/>
      <c r="H83" s="57"/>
      <c r="I83" s="58"/>
      <c r="J83" s="169">
        <v>0</v>
      </c>
      <c r="K83" s="163">
        <f>TRUNC((($K$31+$K$65+$K$74)*J83),2)</f>
        <v>0</v>
      </c>
    </row>
    <row r="84" spans="2:12" ht="15" customHeight="1" x14ac:dyDescent="0.35">
      <c r="B84" s="109" t="s">
        <v>69</v>
      </c>
      <c r="C84" s="110"/>
      <c r="D84" s="110"/>
      <c r="E84" s="110"/>
      <c r="F84" s="110"/>
      <c r="G84" s="110"/>
      <c r="H84" s="110"/>
      <c r="I84" s="111"/>
      <c r="J84" s="187">
        <f>SUM(J78:J83)</f>
        <v>2.249537037037037E-2</v>
      </c>
      <c r="K84" s="170">
        <f>SUM(K78:K83)</f>
        <v>81.86999999999999</v>
      </c>
    </row>
    <row r="85" spans="2:12" ht="13.9" customHeight="1" x14ac:dyDescent="0.35">
      <c r="B85" s="130"/>
      <c r="C85" s="130"/>
      <c r="D85" s="130"/>
      <c r="E85" s="130"/>
      <c r="F85" s="130"/>
      <c r="G85" s="130"/>
      <c r="H85" s="130"/>
      <c r="I85" s="130"/>
      <c r="J85" s="130"/>
      <c r="K85" s="37"/>
    </row>
    <row r="86" spans="2:12" ht="13.9" customHeight="1" x14ac:dyDescent="0.35">
      <c r="B86" s="73" t="s">
        <v>114</v>
      </c>
      <c r="C86" s="74"/>
      <c r="D86" s="74"/>
      <c r="E86" s="74"/>
      <c r="F86" s="74"/>
      <c r="G86" s="74"/>
      <c r="H86" s="74"/>
      <c r="I86" s="74"/>
      <c r="J86" s="75"/>
      <c r="K86" s="129" t="s">
        <v>59</v>
      </c>
    </row>
    <row r="87" spans="2:12" ht="13.9" customHeight="1" x14ac:dyDescent="0.35">
      <c r="B87" s="21" t="s">
        <v>107</v>
      </c>
      <c r="C87" s="56" t="s">
        <v>115</v>
      </c>
      <c r="D87" s="57"/>
      <c r="E87" s="57"/>
      <c r="F87" s="57"/>
      <c r="G87" s="57"/>
      <c r="H87" s="57"/>
      <c r="I87" s="57"/>
      <c r="J87" s="58"/>
      <c r="K87" s="163">
        <f>K84</f>
        <v>81.86999999999999</v>
      </c>
      <c r="L87" s="68"/>
    </row>
    <row r="88" spans="2:12" ht="13.9" customHeight="1" x14ac:dyDescent="0.35">
      <c r="B88" s="109" t="s">
        <v>116</v>
      </c>
      <c r="C88" s="110"/>
      <c r="D88" s="110"/>
      <c r="E88" s="110"/>
      <c r="F88" s="110"/>
      <c r="G88" s="110"/>
      <c r="H88" s="110"/>
      <c r="I88" s="110"/>
      <c r="J88" s="111"/>
      <c r="K88" s="170">
        <f>SUM(K87:K87)</f>
        <v>81.86999999999999</v>
      </c>
    </row>
    <row r="89" spans="2:12" ht="13.9" customHeight="1" x14ac:dyDescent="0.35">
      <c r="B89" s="130"/>
      <c r="C89" s="130"/>
      <c r="D89" s="130"/>
      <c r="E89" s="130"/>
      <c r="F89" s="130"/>
      <c r="G89" s="130"/>
      <c r="H89" s="130"/>
      <c r="I89" s="130"/>
      <c r="J89" s="130"/>
      <c r="K89" s="37"/>
    </row>
    <row r="90" spans="2:12" ht="13.9" customHeight="1" x14ac:dyDescent="0.35">
      <c r="B90" s="134">
        <v>5</v>
      </c>
      <c r="C90" s="59" t="s">
        <v>117</v>
      </c>
      <c r="D90" s="60"/>
      <c r="E90" s="60"/>
      <c r="F90" s="60"/>
      <c r="G90" s="60"/>
      <c r="H90" s="60"/>
      <c r="I90" s="60"/>
      <c r="J90" s="61"/>
      <c r="K90" s="136" t="s">
        <v>59</v>
      </c>
    </row>
    <row r="91" spans="2:12" ht="13.9" customHeight="1" x14ac:dyDescent="0.35">
      <c r="B91" s="21" t="s">
        <v>33</v>
      </c>
      <c r="C91" s="56" t="s">
        <v>118</v>
      </c>
      <c r="D91" s="57"/>
      <c r="E91" s="57"/>
      <c r="F91" s="57"/>
      <c r="G91" s="57"/>
      <c r="H91" s="57"/>
      <c r="I91" s="57"/>
      <c r="J91" s="58"/>
      <c r="K91" s="163">
        <f>UNIFORMES!K12</f>
        <v>0</v>
      </c>
      <c r="L91" s="39"/>
    </row>
    <row r="92" spans="2:12" ht="13.9" customHeight="1" x14ac:dyDescent="0.35">
      <c r="B92" s="21" t="s">
        <v>35</v>
      </c>
      <c r="C92" s="56" t="s">
        <v>61</v>
      </c>
      <c r="D92" s="57"/>
      <c r="E92" s="57"/>
      <c r="F92" s="57"/>
      <c r="G92" s="57"/>
      <c r="H92" s="57"/>
      <c r="I92" s="57"/>
      <c r="J92" s="58"/>
      <c r="K92" s="163">
        <v>0</v>
      </c>
      <c r="L92" s="39"/>
    </row>
    <row r="93" spans="2:12" ht="13.9" customHeight="1" x14ac:dyDescent="0.35">
      <c r="B93" s="109" t="s">
        <v>119</v>
      </c>
      <c r="C93" s="110"/>
      <c r="D93" s="110"/>
      <c r="E93" s="110"/>
      <c r="F93" s="110"/>
      <c r="G93" s="110"/>
      <c r="H93" s="110"/>
      <c r="I93" s="110"/>
      <c r="J93" s="111"/>
      <c r="K93" s="170">
        <f>SUM(K91:K92)</f>
        <v>0</v>
      </c>
    </row>
    <row r="94" spans="2:12" ht="15" customHeight="1" x14ac:dyDescent="0.35">
      <c r="B94" s="137"/>
      <c r="C94" s="137"/>
      <c r="D94" s="137"/>
      <c r="E94" s="137"/>
      <c r="F94" s="40"/>
      <c r="G94" s="41"/>
      <c r="H94" s="41"/>
      <c r="I94" s="41"/>
      <c r="J94" s="41"/>
      <c r="K94" s="137"/>
    </row>
    <row r="95" spans="2:12" ht="13.5" customHeight="1" x14ac:dyDescent="0.35">
      <c r="B95" s="134"/>
      <c r="C95" s="59" t="s">
        <v>120</v>
      </c>
      <c r="D95" s="60"/>
      <c r="E95" s="60"/>
      <c r="F95" s="60"/>
      <c r="G95" s="60"/>
      <c r="H95" s="60"/>
      <c r="I95" s="60"/>
      <c r="J95" s="61"/>
      <c r="K95" s="134"/>
    </row>
    <row r="96" spans="2:12" ht="13.5" customHeight="1" x14ac:dyDescent="0.35">
      <c r="B96" s="42">
        <v>6</v>
      </c>
      <c r="C96" s="76" t="s">
        <v>121</v>
      </c>
      <c r="D96" s="77"/>
      <c r="E96" s="77"/>
      <c r="F96" s="77"/>
      <c r="G96" s="77"/>
      <c r="H96" s="77"/>
      <c r="I96" s="78"/>
      <c r="J96" s="42" t="s">
        <v>66</v>
      </c>
      <c r="K96" s="138" t="s">
        <v>122</v>
      </c>
    </row>
    <row r="97" spans="2:12" ht="13.5" customHeight="1" x14ac:dyDescent="0.35">
      <c r="B97" s="43" t="s">
        <v>33</v>
      </c>
      <c r="C97" s="79" t="s">
        <v>123</v>
      </c>
      <c r="D97" s="80"/>
      <c r="E97" s="80"/>
      <c r="F97" s="80"/>
      <c r="G97" s="80"/>
      <c r="H97" s="80"/>
      <c r="I97" s="81"/>
      <c r="J97" s="44"/>
      <c r="K97" s="171">
        <f>(K31+K65+K74+K88+K93)*J97</f>
        <v>0</v>
      </c>
      <c r="L97" s="68"/>
    </row>
    <row r="98" spans="2:12" ht="13.5" customHeight="1" x14ac:dyDescent="0.35">
      <c r="B98" s="43" t="s">
        <v>35</v>
      </c>
      <c r="C98" s="79" t="s">
        <v>124</v>
      </c>
      <c r="D98" s="80"/>
      <c r="E98" s="80"/>
      <c r="F98" s="80"/>
      <c r="G98" s="80"/>
      <c r="H98" s="80"/>
      <c r="I98" s="81"/>
      <c r="J98" s="44"/>
      <c r="K98" s="171">
        <f>(K31+K65+K74+K88+K93)*J98</f>
        <v>0</v>
      </c>
      <c r="L98" s="68"/>
    </row>
    <row r="99" spans="2:12" ht="13.5" customHeight="1" x14ac:dyDescent="0.35">
      <c r="B99" s="225" t="s">
        <v>38</v>
      </c>
      <c r="C99" s="79" t="s">
        <v>125</v>
      </c>
      <c r="D99" s="80"/>
      <c r="E99" s="80"/>
      <c r="F99" s="80"/>
      <c r="G99" s="80"/>
      <c r="H99" s="80"/>
      <c r="I99" s="81"/>
      <c r="J99" s="234">
        <f>I100+I101+I103</f>
        <v>0.05</v>
      </c>
      <c r="K99" s="237">
        <f>((K31+K65+K74+K88+K93)+K97+K98)/(1-J99)*J99</f>
        <v>236.39368421052632</v>
      </c>
    </row>
    <row r="100" spans="2:12" ht="13.5" customHeight="1" x14ac:dyDescent="0.35">
      <c r="B100" s="226"/>
      <c r="C100" s="228" t="s">
        <v>126</v>
      </c>
      <c r="D100" s="229"/>
      <c r="E100" s="229"/>
      <c r="F100" s="229"/>
      <c r="G100" s="230"/>
      <c r="H100" s="45" t="s">
        <v>127</v>
      </c>
      <c r="I100" s="46"/>
      <c r="J100" s="235"/>
      <c r="K100" s="238"/>
      <c r="L100" s="139"/>
    </row>
    <row r="101" spans="2:12" ht="13.5" customHeight="1" x14ac:dyDescent="0.35">
      <c r="B101" s="226"/>
      <c r="C101" s="231"/>
      <c r="D101" s="232"/>
      <c r="E101" s="232"/>
      <c r="F101" s="232"/>
      <c r="G101" s="233"/>
      <c r="H101" s="45" t="s">
        <v>128</v>
      </c>
      <c r="I101" s="46"/>
      <c r="J101" s="235"/>
      <c r="K101" s="238"/>
      <c r="L101" s="139"/>
    </row>
    <row r="102" spans="2:12" ht="13.5" customHeight="1" x14ac:dyDescent="0.35">
      <c r="B102" s="226"/>
      <c r="C102" s="79" t="s">
        <v>129</v>
      </c>
      <c r="D102" s="80"/>
      <c r="E102" s="80"/>
      <c r="F102" s="80"/>
      <c r="G102" s="81"/>
      <c r="H102" s="47"/>
      <c r="I102" s="48"/>
      <c r="J102" s="235"/>
      <c r="K102" s="238"/>
      <c r="L102" s="139"/>
    </row>
    <row r="103" spans="2:12" ht="13.5" customHeight="1" x14ac:dyDescent="0.35">
      <c r="B103" s="227"/>
      <c r="C103" s="79" t="s">
        <v>130</v>
      </c>
      <c r="D103" s="80"/>
      <c r="E103" s="80"/>
      <c r="F103" s="80"/>
      <c r="G103" s="81"/>
      <c r="H103" s="45" t="s">
        <v>131</v>
      </c>
      <c r="I103" s="46">
        <v>0.05</v>
      </c>
      <c r="J103" s="236"/>
      <c r="K103" s="239"/>
      <c r="L103" s="139"/>
    </row>
    <row r="104" spans="2:12" ht="13.5" customHeight="1" x14ac:dyDescent="0.35">
      <c r="B104" s="140" t="s">
        <v>132</v>
      </c>
      <c r="C104" s="141"/>
      <c r="D104" s="141"/>
      <c r="E104" s="141"/>
      <c r="F104" s="141"/>
      <c r="G104" s="141"/>
      <c r="H104" s="141"/>
      <c r="I104" s="141"/>
      <c r="J104" s="142"/>
      <c r="K104" s="172">
        <f>SUM(K97:K103)</f>
        <v>236.39368421052632</v>
      </c>
    </row>
    <row r="105" spans="2:12" ht="13.5" customHeight="1" x14ac:dyDescent="0.35">
      <c r="B105" s="143" t="s">
        <v>179</v>
      </c>
      <c r="C105" s="143"/>
      <c r="D105" s="144"/>
      <c r="E105" s="144"/>
      <c r="F105" s="144"/>
      <c r="G105" s="144"/>
      <c r="H105" s="144"/>
      <c r="I105" s="144"/>
      <c r="J105" s="144"/>
      <c r="K105" s="137"/>
      <c r="L105" s="116"/>
    </row>
    <row r="106" spans="2:12" ht="13.5" customHeight="1" x14ac:dyDescent="0.35">
      <c r="B106" s="145" t="s">
        <v>180</v>
      </c>
      <c r="C106" s="145"/>
      <c r="D106" s="144"/>
      <c r="E106" s="144"/>
      <c r="F106" s="144"/>
      <c r="G106" s="144"/>
      <c r="H106" s="144"/>
      <c r="I106" s="144"/>
      <c r="J106" s="144"/>
      <c r="K106" s="137"/>
      <c r="L106" s="116"/>
    </row>
    <row r="107" spans="2:12" ht="13.5" customHeight="1" x14ac:dyDescent="0.35">
      <c r="B107" s="146" t="s">
        <v>133</v>
      </c>
      <c r="C107" s="147"/>
      <c r="D107" s="147"/>
      <c r="E107" s="147"/>
      <c r="F107" s="147"/>
      <c r="G107" s="147"/>
      <c r="H107" s="147"/>
      <c r="I107" s="147"/>
      <c r="J107" s="147"/>
      <c r="K107" s="148"/>
    </row>
    <row r="108" spans="2:12" ht="28.15" customHeight="1" x14ac:dyDescent="0.35">
      <c r="B108" s="82" t="s">
        <v>134</v>
      </c>
      <c r="C108" s="83"/>
      <c r="D108" s="83"/>
      <c r="E108" s="83"/>
      <c r="F108" s="83"/>
      <c r="G108" s="83"/>
      <c r="H108" s="83"/>
      <c r="I108" s="83"/>
      <c r="J108" s="84"/>
      <c r="K108" s="49" t="s">
        <v>135</v>
      </c>
    </row>
    <row r="109" spans="2:12" ht="13.5" customHeight="1" x14ac:dyDescent="0.35">
      <c r="B109" s="50" t="s">
        <v>33</v>
      </c>
      <c r="C109" s="85" t="s">
        <v>136</v>
      </c>
      <c r="D109" s="86"/>
      <c r="E109" s="86"/>
      <c r="F109" s="86"/>
      <c r="G109" s="86"/>
      <c r="H109" s="86"/>
      <c r="I109" s="86"/>
      <c r="J109" s="87"/>
      <c r="K109" s="173">
        <f>K31</f>
        <v>1985.79</v>
      </c>
    </row>
    <row r="110" spans="2:12" ht="13.5" customHeight="1" x14ac:dyDescent="0.35">
      <c r="B110" s="50" t="s">
        <v>35</v>
      </c>
      <c r="C110" s="85" t="s">
        <v>137</v>
      </c>
      <c r="D110" s="86"/>
      <c r="E110" s="86"/>
      <c r="F110" s="86"/>
      <c r="G110" s="86"/>
      <c r="H110" s="86"/>
      <c r="I110" s="86"/>
      <c r="J110" s="87"/>
      <c r="K110" s="173">
        <f>K65</f>
        <v>2256.41</v>
      </c>
    </row>
    <row r="111" spans="2:12" ht="13.5" customHeight="1" x14ac:dyDescent="0.35">
      <c r="B111" s="50" t="s">
        <v>38</v>
      </c>
      <c r="C111" s="85" t="s">
        <v>138</v>
      </c>
      <c r="D111" s="86"/>
      <c r="E111" s="86"/>
      <c r="F111" s="86"/>
      <c r="G111" s="86"/>
      <c r="H111" s="86"/>
      <c r="I111" s="86"/>
      <c r="J111" s="87"/>
      <c r="K111" s="173">
        <f>K74</f>
        <v>167.41</v>
      </c>
    </row>
    <row r="112" spans="2:12" ht="13.5" customHeight="1" x14ac:dyDescent="0.35">
      <c r="B112" s="50" t="s">
        <v>41</v>
      </c>
      <c r="C112" s="85" t="s">
        <v>139</v>
      </c>
      <c r="D112" s="86"/>
      <c r="E112" s="86"/>
      <c r="F112" s="86"/>
      <c r="G112" s="86"/>
      <c r="H112" s="86"/>
      <c r="I112" s="86"/>
      <c r="J112" s="87"/>
      <c r="K112" s="173">
        <f>K88</f>
        <v>81.86999999999999</v>
      </c>
    </row>
    <row r="113" spans="2:12" ht="13.5" customHeight="1" x14ac:dyDescent="0.35">
      <c r="B113" s="50" t="s">
        <v>41</v>
      </c>
      <c r="C113" s="85" t="s">
        <v>140</v>
      </c>
      <c r="D113" s="86"/>
      <c r="E113" s="86"/>
      <c r="F113" s="86"/>
      <c r="G113" s="86"/>
      <c r="H113" s="86"/>
      <c r="I113" s="86"/>
      <c r="J113" s="87"/>
      <c r="K113" s="173">
        <f>K93</f>
        <v>0</v>
      </c>
    </row>
    <row r="114" spans="2:12" ht="13.5" customHeight="1" x14ac:dyDescent="0.35">
      <c r="B114" s="50" t="s">
        <v>43</v>
      </c>
      <c r="C114" s="85" t="s">
        <v>141</v>
      </c>
      <c r="D114" s="86"/>
      <c r="E114" s="86"/>
      <c r="F114" s="86"/>
      <c r="G114" s="86"/>
      <c r="H114" s="86"/>
      <c r="I114" s="86"/>
      <c r="J114" s="87"/>
      <c r="K114" s="173">
        <f>K104</f>
        <v>236.39368421052632</v>
      </c>
      <c r="L114" s="68"/>
    </row>
    <row r="115" spans="2:12" ht="13.5" customHeight="1" x14ac:dyDescent="0.35">
      <c r="B115" s="88" t="s">
        <v>142</v>
      </c>
      <c r="C115" s="89"/>
      <c r="D115" s="89"/>
      <c r="E115" s="89"/>
      <c r="F115" s="89"/>
      <c r="G115" s="89"/>
      <c r="H115" s="89"/>
      <c r="I115" s="89"/>
      <c r="J115" s="90"/>
      <c r="K115" s="174">
        <f>SUM(K109:K114)</f>
        <v>4727.8736842105263</v>
      </c>
    </row>
    <row r="116" spans="2:12" ht="13.5" customHeight="1" x14ac:dyDescent="0.35">
      <c r="B116" s="175" t="s">
        <v>143</v>
      </c>
      <c r="C116" s="176"/>
      <c r="D116" s="176"/>
      <c r="E116" s="176"/>
      <c r="F116" s="176"/>
      <c r="G116" s="176"/>
      <c r="H116" s="177"/>
      <c r="I116" s="182"/>
      <c r="J116" s="183">
        <v>30</v>
      </c>
      <c r="K116" s="184">
        <f>K115/J116</f>
        <v>157.59578947368422</v>
      </c>
    </row>
    <row r="117" spans="2:12" ht="13.5" customHeight="1" x14ac:dyDescent="0.35">
      <c r="B117" s="179" t="s">
        <v>144</v>
      </c>
      <c r="C117" s="180"/>
      <c r="D117" s="180"/>
      <c r="E117" s="180"/>
      <c r="F117" s="180"/>
      <c r="G117" s="180"/>
      <c r="H117" s="181"/>
      <c r="I117" s="178"/>
      <c r="J117" s="183">
        <v>8</v>
      </c>
      <c r="K117" s="184">
        <f>K116/J117</f>
        <v>19.699473684210528</v>
      </c>
    </row>
    <row r="119" spans="2:12" ht="13.5" customHeight="1" x14ac:dyDescent="0.35">
      <c r="B119" s="51"/>
      <c r="C119" s="51"/>
      <c r="D119" s="51"/>
      <c r="E119" s="51"/>
      <c r="F119" s="51"/>
      <c r="G119" s="51"/>
      <c r="H119" s="51"/>
      <c r="I119" s="51"/>
      <c r="J119" s="35"/>
      <c r="K119" s="52"/>
    </row>
    <row r="120" spans="2:12" ht="13.5" customHeight="1" x14ac:dyDescent="0.35">
      <c r="B120" s="59" t="s">
        <v>145</v>
      </c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2:12" ht="13.5" customHeight="1" x14ac:dyDescent="0.35">
      <c r="B121" s="91" t="s">
        <v>146</v>
      </c>
      <c r="C121" s="92"/>
      <c r="D121" s="92"/>
      <c r="E121" s="92"/>
      <c r="F121" s="92"/>
      <c r="G121" s="92"/>
      <c r="H121" s="93"/>
      <c r="I121" s="242" t="s">
        <v>147</v>
      </c>
      <c r="J121" s="243"/>
      <c r="K121" s="53" t="s">
        <v>148</v>
      </c>
    </row>
    <row r="122" spans="2:12" ht="13.5" customHeight="1" x14ac:dyDescent="0.35">
      <c r="B122" s="94" t="s">
        <v>149</v>
      </c>
      <c r="C122" s="95"/>
      <c r="D122" s="95"/>
      <c r="E122" s="95"/>
      <c r="F122" s="95"/>
      <c r="G122" s="95"/>
      <c r="H122" s="96"/>
      <c r="I122" s="240">
        <v>8.3299999999999999E-2</v>
      </c>
      <c r="J122" s="241"/>
      <c r="K122" s="164">
        <f>TRUNC((I122*$K$31),2)</f>
        <v>165.41</v>
      </c>
    </row>
    <row r="123" spans="2:12" ht="13.5" customHeight="1" x14ac:dyDescent="0.35">
      <c r="B123" s="94" t="s">
        <v>150</v>
      </c>
      <c r="C123" s="95"/>
      <c r="D123" s="95"/>
      <c r="E123" s="95"/>
      <c r="F123" s="95"/>
      <c r="G123" s="95"/>
      <c r="H123" s="96"/>
      <c r="I123" s="240">
        <v>0.121</v>
      </c>
      <c r="J123" s="241"/>
      <c r="K123" s="164">
        <f>TRUNC((I123*$K$31),2)</f>
        <v>240.28</v>
      </c>
    </row>
    <row r="124" spans="2:12" ht="34.9" customHeight="1" x14ac:dyDescent="0.35">
      <c r="B124" s="244" t="s">
        <v>151</v>
      </c>
      <c r="C124" s="245"/>
      <c r="D124" s="245"/>
      <c r="E124" s="245"/>
      <c r="F124" s="245"/>
      <c r="G124" s="245"/>
      <c r="H124" s="246"/>
      <c r="I124" s="240">
        <v>0.04</v>
      </c>
      <c r="J124" s="241"/>
      <c r="K124" s="185">
        <f>TRUNC((I124*$K$31),2)</f>
        <v>79.430000000000007</v>
      </c>
    </row>
    <row r="125" spans="2:12" ht="36" customHeight="1" x14ac:dyDescent="0.35">
      <c r="B125" s="263" t="s">
        <v>152</v>
      </c>
      <c r="C125" s="264"/>
      <c r="D125" s="264"/>
      <c r="E125" s="264"/>
      <c r="F125" s="264"/>
      <c r="G125" s="264"/>
      <c r="H125" s="264"/>
      <c r="I125" s="264"/>
      <c r="J125" s="264"/>
      <c r="K125" s="265"/>
    </row>
    <row r="126" spans="2:12" ht="13.5" customHeight="1" x14ac:dyDescent="0.35">
      <c r="B126" s="266" t="s">
        <v>153</v>
      </c>
      <c r="C126" s="267"/>
      <c r="D126" s="154"/>
      <c r="E126" s="154"/>
      <c r="F126" s="100" t="s">
        <v>154</v>
      </c>
      <c r="G126" s="101"/>
      <c r="H126" s="102"/>
      <c r="I126" s="272">
        <f>J42</f>
        <v>0</v>
      </c>
      <c r="J126" s="29">
        <v>0</v>
      </c>
      <c r="K126" s="163">
        <f>K31*J126</f>
        <v>0</v>
      </c>
    </row>
    <row r="127" spans="2:12" ht="13.5" customHeight="1" x14ac:dyDescent="0.35">
      <c r="B127" s="268"/>
      <c r="C127" s="269"/>
      <c r="D127" s="155"/>
      <c r="E127" s="155"/>
      <c r="F127" s="100" t="s">
        <v>155</v>
      </c>
      <c r="G127" s="101"/>
      <c r="H127" s="102"/>
      <c r="I127" s="273"/>
      <c r="J127" s="29">
        <v>0</v>
      </c>
      <c r="K127" s="163">
        <f>TRUNC((IF(I126=0.0252,J127*$K$31,0)),2)</f>
        <v>0</v>
      </c>
    </row>
    <row r="128" spans="2:12" ht="13.5" customHeight="1" x14ac:dyDescent="0.35">
      <c r="B128" s="270"/>
      <c r="C128" s="271"/>
      <c r="D128" s="156"/>
      <c r="E128" s="156"/>
      <c r="F128" s="100" t="s">
        <v>156</v>
      </c>
      <c r="G128" s="101"/>
      <c r="H128" s="102"/>
      <c r="I128" s="274"/>
      <c r="J128" s="29">
        <v>7.8200000000000006E-2</v>
      </c>
      <c r="K128" s="163">
        <f>K31*J128</f>
        <v>155.28877800000001</v>
      </c>
    </row>
    <row r="129" spans="2:11" ht="13.5" customHeight="1" x14ac:dyDescent="0.35">
      <c r="B129" s="97" t="s">
        <v>157</v>
      </c>
      <c r="C129" s="98"/>
      <c r="D129" s="98"/>
      <c r="E129" s="98"/>
      <c r="F129" s="98"/>
      <c r="G129" s="98"/>
      <c r="H129" s="98"/>
      <c r="I129" s="98"/>
      <c r="J129" s="99"/>
      <c r="K129" s="54">
        <f>SUM(K122:K124,K126:K128)</f>
        <v>640.40877799999998</v>
      </c>
    </row>
  </sheetData>
  <mergeCells count="35">
    <mergeCell ref="C5:D5"/>
    <mergeCell ref="B2:K2"/>
    <mergeCell ref="B125:K125"/>
    <mergeCell ref="B126:C128"/>
    <mergeCell ref="I126:I128"/>
    <mergeCell ref="B51:B52"/>
    <mergeCell ref="B53:B54"/>
    <mergeCell ref="C51:E51"/>
    <mergeCell ref="C52:E52"/>
    <mergeCell ref="I22:K22"/>
    <mergeCell ref="I23:K23"/>
    <mergeCell ref="I24:K24"/>
    <mergeCell ref="I25:K25"/>
    <mergeCell ref="I26:K26"/>
    <mergeCell ref="J13:K13"/>
    <mergeCell ref="I16:K16"/>
    <mergeCell ref="I17:K17"/>
    <mergeCell ref="I18:K18"/>
    <mergeCell ref="I21:K21"/>
    <mergeCell ref="J8:K8"/>
    <mergeCell ref="J9:K9"/>
    <mergeCell ref="J10:K10"/>
    <mergeCell ref="J11:K11"/>
    <mergeCell ref="J12:K12"/>
    <mergeCell ref="I122:J122"/>
    <mergeCell ref="I123:J123"/>
    <mergeCell ref="I124:J124"/>
    <mergeCell ref="I121:J121"/>
    <mergeCell ref="B124:H124"/>
    <mergeCell ref="K51:K52"/>
    <mergeCell ref="K53:K54"/>
    <mergeCell ref="B99:B103"/>
    <mergeCell ref="C100:G101"/>
    <mergeCell ref="J99:J103"/>
    <mergeCell ref="K99:K103"/>
  </mergeCells>
  <printOptions horizontalCentered="1"/>
  <pageMargins left="0.25" right="0.25" top="0.75" bottom="0.75" header="0.3" footer="0.3"/>
  <pageSetup paperSize="9" firstPageNumber="0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</sheetPr>
  <dimension ref="A2:K150"/>
  <sheetViews>
    <sheetView showGridLines="0" tabSelected="1" zoomScale="90" zoomScaleNormal="90" zoomScaleSheetLayoutView="100" workbookViewId="0">
      <selection activeCell="E12" sqref="E12"/>
    </sheetView>
  </sheetViews>
  <sheetFormatPr defaultRowHeight="14.5" x14ac:dyDescent="0.35"/>
  <cols>
    <col min="1" max="1" width="5.7265625" customWidth="1"/>
    <col min="2" max="2" width="27.453125" bestFit="1" customWidth="1"/>
    <col min="3" max="3" width="17.81640625" customWidth="1"/>
    <col min="4" max="4" width="13.54296875" customWidth="1"/>
    <col min="5" max="5" width="12.7265625" customWidth="1"/>
    <col min="6" max="6" width="10.453125" customWidth="1"/>
    <col min="7" max="7" width="8.7265625" customWidth="1"/>
    <col min="8" max="8" width="27.453125" bestFit="1" customWidth="1"/>
    <col min="9" max="9" width="13.54296875" customWidth="1"/>
    <col min="10" max="10" width="23.453125" customWidth="1"/>
    <col min="11" max="11" width="17.7265625" customWidth="1"/>
    <col min="12" max="13" width="8.26953125" customWidth="1"/>
    <col min="14" max="14" width="31.26953125" customWidth="1"/>
    <col min="15" max="22" width="9.1796875" customWidth="1"/>
    <col min="23" max="25" width="8.26953125" customWidth="1"/>
    <col min="26" max="1025" width="8.54296875" customWidth="1"/>
  </cols>
  <sheetData>
    <row r="2" spans="1:11" ht="13.5" customHeight="1" x14ac:dyDescent="0.35">
      <c r="A2" s="287" t="s">
        <v>159</v>
      </c>
      <c r="B2" s="287"/>
      <c r="C2" s="287"/>
      <c r="D2" s="287"/>
      <c r="E2" s="287"/>
      <c r="F2" s="5"/>
      <c r="G2" s="6"/>
      <c r="H2" s="6"/>
      <c r="I2" s="6"/>
      <c r="J2" s="6"/>
      <c r="K2" s="6"/>
    </row>
    <row r="4" spans="1:11" x14ac:dyDescent="0.35">
      <c r="A4" s="288" t="s">
        <v>190</v>
      </c>
      <c r="B4" s="288"/>
      <c r="C4" s="288"/>
      <c r="D4" s="288"/>
      <c r="E4" s="288"/>
      <c r="G4" s="297" t="s">
        <v>160</v>
      </c>
      <c r="H4" s="298"/>
      <c r="I4" s="298"/>
      <c r="J4" s="298"/>
      <c r="K4" s="299"/>
    </row>
    <row r="5" spans="1:11" ht="26" x14ac:dyDescent="0.35">
      <c r="A5" s="7" t="s">
        <v>19</v>
      </c>
      <c r="B5" s="8" t="s">
        <v>161</v>
      </c>
      <c r="C5" s="9" t="s">
        <v>162</v>
      </c>
      <c r="D5" s="8" t="s">
        <v>163</v>
      </c>
      <c r="E5" s="8" t="s">
        <v>164</v>
      </c>
      <c r="G5" s="7" t="s">
        <v>19</v>
      </c>
      <c r="H5" s="8" t="s">
        <v>161</v>
      </c>
      <c r="I5" s="9" t="s">
        <v>162</v>
      </c>
      <c r="J5" s="8" t="s">
        <v>163</v>
      </c>
      <c r="K5" s="8" t="s">
        <v>164</v>
      </c>
    </row>
    <row r="6" spans="1:11" x14ac:dyDescent="0.35">
      <c r="A6" s="10">
        <v>1</v>
      </c>
      <c r="B6" s="11" t="s">
        <v>191</v>
      </c>
      <c r="C6" s="10">
        <v>4</v>
      </c>
      <c r="D6" s="171"/>
      <c r="E6" s="171">
        <f>D6*C6</f>
        <v>0</v>
      </c>
      <c r="G6" s="10">
        <v>1</v>
      </c>
      <c r="H6" s="11" t="s">
        <v>191</v>
      </c>
      <c r="I6" s="10">
        <v>4</v>
      </c>
      <c r="J6" s="171"/>
      <c r="K6" s="171">
        <f>J6*I6</f>
        <v>0</v>
      </c>
    </row>
    <row r="7" spans="1:11" x14ac:dyDescent="0.35">
      <c r="A7" s="10">
        <v>2</v>
      </c>
      <c r="B7" s="11" t="s">
        <v>192</v>
      </c>
      <c r="C7" s="10">
        <v>4</v>
      </c>
      <c r="D7" s="171"/>
      <c r="E7" s="171">
        <f>D7*C7</f>
        <v>0</v>
      </c>
      <c r="G7" s="10">
        <v>2</v>
      </c>
      <c r="H7" s="11" t="s">
        <v>192</v>
      </c>
      <c r="I7" s="10">
        <v>4</v>
      </c>
      <c r="J7" s="171"/>
      <c r="K7" s="171">
        <f>J7*I7</f>
        <v>0</v>
      </c>
    </row>
    <row r="8" spans="1:11" x14ac:dyDescent="0.35">
      <c r="A8" s="10">
        <v>3</v>
      </c>
      <c r="B8" s="11" t="s">
        <v>165</v>
      </c>
      <c r="C8" s="10">
        <v>2</v>
      </c>
      <c r="D8" s="171"/>
      <c r="E8" s="171">
        <f>D8*C8</f>
        <v>0</v>
      </c>
      <c r="G8" s="10">
        <v>3</v>
      </c>
      <c r="H8" s="11" t="s">
        <v>165</v>
      </c>
      <c r="I8" s="10">
        <v>2</v>
      </c>
      <c r="J8" s="171"/>
      <c r="K8" s="171">
        <f>J8*I8</f>
        <v>0</v>
      </c>
    </row>
    <row r="9" spans="1:11" x14ac:dyDescent="0.35">
      <c r="A9" s="10">
        <v>4</v>
      </c>
      <c r="B9" s="12" t="s">
        <v>166</v>
      </c>
      <c r="C9" s="10">
        <v>1</v>
      </c>
      <c r="D9" s="171"/>
      <c r="E9" s="171">
        <f>D9*C9</f>
        <v>0</v>
      </c>
      <c r="G9" s="10">
        <v>4</v>
      </c>
      <c r="H9" s="12" t="s">
        <v>166</v>
      </c>
      <c r="I9" s="10">
        <v>1</v>
      </c>
      <c r="J9" s="171"/>
      <c r="K9" s="171">
        <f>J9*I9</f>
        <v>0</v>
      </c>
    </row>
    <row r="10" spans="1:11" x14ac:dyDescent="0.35">
      <c r="A10" s="10" t="s">
        <v>167</v>
      </c>
      <c r="B10" s="13"/>
      <c r="C10" s="13"/>
      <c r="D10" s="163"/>
      <c r="E10" s="163">
        <f>SUM(E6:E9)</f>
        <v>0</v>
      </c>
      <c r="G10" s="10" t="s">
        <v>167</v>
      </c>
      <c r="H10" s="13"/>
      <c r="I10" s="13"/>
      <c r="J10" s="163"/>
      <c r="K10" s="163">
        <f>SUM(K6:K9)</f>
        <v>0</v>
      </c>
    </row>
    <row r="11" spans="1:11" ht="15" customHeight="1" x14ac:dyDescent="0.35">
      <c r="A11" s="289" t="s">
        <v>168</v>
      </c>
      <c r="B11" s="289"/>
      <c r="C11" s="289"/>
      <c r="D11" s="289"/>
      <c r="E11" s="192">
        <v>12</v>
      </c>
      <c r="G11" s="294" t="s">
        <v>168</v>
      </c>
      <c r="H11" s="295"/>
      <c r="I11" s="295"/>
      <c r="J11" s="296"/>
      <c r="K11" s="192">
        <v>12</v>
      </c>
    </row>
    <row r="12" spans="1:11" ht="15" customHeight="1" x14ac:dyDescent="0.35">
      <c r="A12" s="290" t="s">
        <v>169</v>
      </c>
      <c r="B12" s="290"/>
      <c r="C12" s="290"/>
      <c r="D12" s="290"/>
      <c r="E12" s="163">
        <f>E10/E11</f>
        <v>0</v>
      </c>
      <c r="G12" s="291" t="s">
        <v>169</v>
      </c>
      <c r="H12" s="292"/>
      <c r="I12" s="292"/>
      <c r="J12" s="293"/>
      <c r="K12" s="163">
        <f>K10/K11</f>
        <v>0</v>
      </c>
    </row>
    <row r="13" spans="1:11" x14ac:dyDescent="0.35">
      <c r="A13" s="3" t="s">
        <v>170</v>
      </c>
      <c r="B13" s="199"/>
      <c r="C13" s="199"/>
      <c r="D13" s="199"/>
      <c r="E13" s="16"/>
      <c r="F13" s="15"/>
      <c r="G13" s="3" t="s">
        <v>170</v>
      </c>
      <c r="H13" s="4"/>
      <c r="I13" s="4"/>
      <c r="J13" s="4"/>
      <c r="K13" s="16"/>
    </row>
    <row r="14" spans="1:11" x14ac:dyDescent="0.35">
      <c r="A14" s="14"/>
      <c r="B14" s="14"/>
      <c r="C14" s="14"/>
      <c r="D14" s="14"/>
      <c r="E14" s="15"/>
      <c r="F14" s="15"/>
      <c r="G14" s="17"/>
      <c r="H14" s="18"/>
      <c r="I14" s="18"/>
      <c r="J14" s="19"/>
      <c r="K14" s="19"/>
    </row>
    <row r="15" spans="1:11" x14ac:dyDescent="0.35">
      <c r="A15" s="14"/>
      <c r="B15" s="14"/>
      <c r="C15" s="14"/>
      <c r="D15" s="14"/>
      <c r="E15" s="15"/>
      <c r="F15" s="15"/>
      <c r="G15" s="17"/>
      <c r="H15" s="18"/>
      <c r="I15" s="18"/>
      <c r="J15" s="19"/>
      <c r="K15" s="19"/>
    </row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</sheetData>
  <mergeCells count="7">
    <mergeCell ref="A2:E2"/>
    <mergeCell ref="A4:E4"/>
    <mergeCell ref="A11:D11"/>
    <mergeCell ref="A12:D12"/>
    <mergeCell ref="G12:J12"/>
    <mergeCell ref="G11:J11"/>
    <mergeCell ref="G4:K4"/>
  </mergeCells>
  <printOptions horizontalCentered="1"/>
  <pageMargins left="0.39370078740157483" right="0.39370078740157483" top="0.59055118110236227" bottom="0.78740157480314965" header="0.31496062992125984" footer="0.31496062992125984"/>
  <pageSetup paperSize="9" scale="8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DADOS DA EMPRESA</vt:lpstr>
      <vt:lpstr>RESUMO</vt:lpstr>
      <vt:lpstr>AUX E ROT ADM</vt:lpstr>
      <vt:lpstr>INTERPRETE E TRAD LIBRAS</vt:lpstr>
      <vt:lpstr>UNIFORMES</vt:lpstr>
      <vt:lpstr>'AUX E ROT ADM'!Area_de_impressao</vt:lpstr>
      <vt:lpstr>'DADOS DA EMPRESA'!Area_de_impressao</vt:lpstr>
      <vt:lpstr>'INTERPRETE E TRAD LIBRAS'!Area_de_impressao</vt:lpstr>
      <vt:lpstr>RESUMO!Area_de_impressao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Jesus</dc:creator>
  <cp:lastModifiedBy>Gislane Costa</cp:lastModifiedBy>
  <cp:revision>3</cp:revision>
  <cp:lastPrinted>2024-12-31T21:50:00Z</cp:lastPrinted>
  <dcterms:created xsi:type="dcterms:W3CDTF">2006-09-25T12:47:36Z</dcterms:created>
  <dcterms:modified xsi:type="dcterms:W3CDTF">2025-01-16T12:14:34Z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